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68394502-E61F-4445-9FE9-3784316FC0E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'DC33'!$A$1:$AA$46</definedName>
    <definedName name="_xlnm.Print_Area" localSheetId="10">'DC34'!$A$1:$AA$46</definedName>
    <definedName name="_xlnm.Print_Area" localSheetId="15">'DC35'!$A$1:$AA$46</definedName>
    <definedName name="_xlnm.Print_Area" localSheetId="21">'DC36'!$A$1:$AA$46</definedName>
    <definedName name="_xlnm.Print_Area" localSheetId="26">'DC47'!$A$1:$AA$46</definedName>
    <definedName name="_xlnm.Print_Area" localSheetId="0">'LIM331'!$A$1:$AA$46</definedName>
    <definedName name="_xlnm.Print_Area" localSheetId="1">'LIM332'!$A$1:$AA$46</definedName>
    <definedName name="_xlnm.Print_Area" localSheetId="2">'LIM333'!$A$1:$AA$46</definedName>
    <definedName name="_xlnm.Print_Area" localSheetId="3">'LIM334'!$A$1:$AA$46</definedName>
    <definedName name="_xlnm.Print_Area" localSheetId="4">'LIM335'!$A$1:$AA$46</definedName>
    <definedName name="_xlnm.Print_Area" localSheetId="6">'LIM341'!$A$1:$AA$46</definedName>
    <definedName name="_xlnm.Print_Area" localSheetId="7">'LIM343'!$A$1:$AA$46</definedName>
    <definedName name="_xlnm.Print_Area" localSheetId="8">'LIM344'!$A$1:$AA$46</definedName>
    <definedName name="_xlnm.Print_Area" localSheetId="9">'LIM345'!$A$1:$AA$46</definedName>
    <definedName name="_xlnm.Print_Area" localSheetId="11">'LIM351'!$A$1:$AA$46</definedName>
    <definedName name="_xlnm.Print_Area" localSheetId="12">'LIM353'!$A$1:$AA$46</definedName>
    <definedName name="_xlnm.Print_Area" localSheetId="13">'LIM354'!$A$1:$AA$46</definedName>
    <definedName name="_xlnm.Print_Area" localSheetId="14">'LIM355'!$A$1:$AA$46</definedName>
    <definedName name="_xlnm.Print_Area" localSheetId="16">'LIM361'!$A$1:$AA$46</definedName>
    <definedName name="_xlnm.Print_Area" localSheetId="17">'LIM362'!$A$1:$AA$46</definedName>
    <definedName name="_xlnm.Print_Area" localSheetId="18">'LIM366'!$A$1:$AA$46</definedName>
    <definedName name="_xlnm.Print_Area" localSheetId="19">'LIM367'!$A$1:$AA$46</definedName>
    <definedName name="_xlnm.Print_Area" localSheetId="20">'LIM368'!$A$1:$AA$46</definedName>
    <definedName name="_xlnm.Print_Area" localSheetId="22">'LIM471'!$A$1:$AA$46</definedName>
    <definedName name="_xlnm.Print_Area" localSheetId="23">'LIM472'!$A$1:$AA$46</definedName>
    <definedName name="_xlnm.Print_Area" localSheetId="24">'LIM473'!$A$1:$AA$46</definedName>
    <definedName name="_xlnm.Print_Area" localSheetId="25">'LIM476'!$A$1:$AA$46</definedName>
    <definedName name="_xlnm.Print_Area" localSheetId="27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Y42" i="3"/>
  <c r="Z42" i="4"/>
  <c r="Z42" i="6"/>
  <c r="Y42" i="7"/>
  <c r="Z42" i="7" s="1"/>
  <c r="Z42" i="8"/>
  <c r="Z42" i="9"/>
  <c r="Z42" i="10"/>
  <c r="Y42" i="10"/>
  <c r="Z42" i="12"/>
  <c r="Z42" i="13"/>
  <c r="Z42" i="15"/>
  <c r="Y42" i="15"/>
  <c r="Z42" i="16"/>
  <c r="Z42" i="17"/>
  <c r="Y42" i="17"/>
  <c r="Z42" i="18"/>
  <c r="Z42" i="21"/>
  <c r="Z42" i="22"/>
  <c r="Y42" i="22"/>
  <c r="Z42" i="23"/>
  <c r="Z42" i="24"/>
  <c r="Z42" i="25"/>
  <c r="Y42" i="25"/>
  <c r="Z42" i="26"/>
  <c r="Y42" i="26"/>
  <c r="Z42" i="27"/>
  <c r="Z42" i="1"/>
  <c r="W42" i="2"/>
  <c r="Y42" i="2" s="1"/>
  <c r="J42" i="2"/>
  <c r="W42" i="3"/>
  <c r="J42" i="3"/>
  <c r="W42" i="4"/>
  <c r="Y42" i="4" s="1"/>
  <c r="J42" i="4"/>
  <c r="W42" i="5"/>
  <c r="Y42" i="5" s="1"/>
  <c r="Z42" i="5" s="1"/>
  <c r="J42" i="5"/>
  <c r="W42" i="6"/>
  <c r="Y42" i="6" s="1"/>
  <c r="J42" i="6"/>
  <c r="W42" i="7"/>
  <c r="J42" i="7"/>
  <c r="W42" i="8"/>
  <c r="Y42" i="8" s="1"/>
  <c r="J42" i="8"/>
  <c r="W42" i="9"/>
  <c r="Y42" i="9" s="1"/>
  <c r="J42" i="9"/>
  <c r="W42" i="10"/>
  <c r="J42" i="10"/>
  <c r="W42" i="11"/>
  <c r="Y42" i="11" s="1"/>
  <c r="Z42" i="11" s="1"/>
  <c r="J42" i="11"/>
  <c r="W42" i="12"/>
  <c r="Y42" i="12" s="1"/>
  <c r="J42" i="12"/>
  <c r="W42" i="13"/>
  <c r="Y42" i="13" s="1"/>
  <c r="J42" i="13"/>
  <c r="W42" i="14"/>
  <c r="Y42" i="14" s="1"/>
  <c r="Z42" i="14" s="1"/>
  <c r="J42" i="14"/>
  <c r="W42" i="15"/>
  <c r="J42" i="15"/>
  <c r="W42" i="16"/>
  <c r="Y42" i="16" s="1"/>
  <c r="J42" i="16"/>
  <c r="W42" i="17"/>
  <c r="J42" i="17"/>
  <c r="W42" i="18"/>
  <c r="Y42" i="18" s="1"/>
  <c r="J42" i="18"/>
  <c r="W42" i="19"/>
  <c r="Y42" i="19" s="1"/>
  <c r="Z42" i="19" s="1"/>
  <c r="J42" i="19"/>
  <c r="W42" i="20"/>
  <c r="Y42" i="20" s="1"/>
  <c r="Z42" i="20" s="1"/>
  <c r="J42" i="20"/>
  <c r="W42" i="21"/>
  <c r="Y42" i="21" s="1"/>
  <c r="J42" i="21"/>
  <c r="W42" i="22"/>
  <c r="J42" i="22"/>
  <c r="W42" i="23"/>
  <c r="Y42" i="23" s="1"/>
  <c r="J42" i="23"/>
  <c r="W42" i="24"/>
  <c r="Y42" i="24" s="1"/>
  <c r="J42" i="24"/>
  <c r="W42" i="25"/>
  <c r="J42" i="25"/>
  <c r="W42" i="26"/>
  <c r="J42" i="26"/>
  <c r="W42" i="27"/>
  <c r="Y42" i="27" s="1"/>
  <c r="J42" i="27"/>
  <c r="W42" i="28"/>
  <c r="Y42" i="28" s="1"/>
  <c r="Z42" i="28" s="1"/>
  <c r="J42" i="28"/>
  <c r="W42" i="1"/>
  <c r="Y42" i="1" s="1"/>
  <c r="J42" i="1"/>
  <c r="W41" i="2"/>
  <c r="E41" i="4"/>
  <c r="E43" i="4" s="1"/>
  <c r="M41" i="7"/>
  <c r="N41" i="9"/>
  <c r="X41" i="11"/>
  <c r="H41" i="11"/>
  <c r="T41" i="12"/>
  <c r="P41" i="16"/>
  <c r="U41" i="17"/>
  <c r="J41" i="17"/>
  <c r="Q41" i="18"/>
  <c r="I41" i="18"/>
  <c r="X41" i="20"/>
  <c r="P41" i="20"/>
  <c r="Y41" i="21"/>
  <c r="Y43" i="21" s="1"/>
  <c r="Q41" i="21"/>
  <c r="Z41" i="23"/>
  <c r="K41" i="23"/>
  <c r="C41" i="23"/>
  <c r="C43" i="23" s="1"/>
  <c r="T41" i="25"/>
  <c r="L41" i="25"/>
  <c r="U41" i="26"/>
  <c r="M41" i="26"/>
  <c r="D41" i="27"/>
  <c r="D43" i="27" s="1"/>
  <c r="T41" i="28"/>
  <c r="E41" i="28"/>
  <c r="E43" i="28" s="1"/>
  <c r="U41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I41" i="2" s="1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I41" i="3" s="1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Q41" i="4" s="1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Z30" i="5"/>
  <c r="Y30" i="5"/>
  <c r="X30" i="5"/>
  <c r="W30" i="5"/>
  <c r="V30" i="5"/>
  <c r="U30" i="5"/>
  <c r="T30" i="5"/>
  <c r="S30" i="5"/>
  <c r="R30" i="5"/>
  <c r="Q30" i="5"/>
  <c r="Q41" i="5" s="1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Z30" i="6" s="1"/>
  <c r="X30" i="6"/>
  <c r="W30" i="6"/>
  <c r="V30" i="6"/>
  <c r="U30" i="6"/>
  <c r="T30" i="6"/>
  <c r="S30" i="6"/>
  <c r="R30" i="6"/>
  <c r="Q30" i="6"/>
  <c r="Q41" i="6" s="1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AA41" i="8" s="1"/>
  <c r="AA43" i="8" s="1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C41" i="8" s="1"/>
  <c r="C43" i="8" s="1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L41" i="9" s="1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N41" i="10" s="1"/>
  <c r="M30" i="10"/>
  <c r="L30" i="10"/>
  <c r="L41" i="10" s="1"/>
  <c r="K30" i="10"/>
  <c r="J30" i="10"/>
  <c r="I30" i="10"/>
  <c r="H30" i="10"/>
  <c r="G30" i="10"/>
  <c r="F30" i="10"/>
  <c r="E30" i="10"/>
  <c r="D30" i="10"/>
  <c r="C30" i="10"/>
  <c r="AA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L41" i="11" s="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Z30" i="13"/>
  <c r="Y30" i="13"/>
  <c r="X30" i="13"/>
  <c r="W30" i="13"/>
  <c r="V30" i="13"/>
  <c r="U30" i="13"/>
  <c r="T30" i="13"/>
  <c r="T41" i="13" s="1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G41" i="13" s="1"/>
  <c r="G43" i="13" s="1"/>
  <c r="H42" i="13" s="1"/>
  <c r="F30" i="13"/>
  <c r="E30" i="13"/>
  <c r="D30" i="13"/>
  <c r="C30" i="13"/>
  <c r="AA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G41" i="14" s="1"/>
  <c r="G43" i="14" s="1"/>
  <c r="H42" i="14" s="1"/>
  <c r="H43" i="14" s="1"/>
  <c r="I42" i="14" s="1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I41" i="22" s="1"/>
  <c r="H30" i="22"/>
  <c r="G30" i="22"/>
  <c r="F30" i="22"/>
  <c r="E30" i="22"/>
  <c r="D30" i="22"/>
  <c r="C30" i="22"/>
  <c r="AA30" i="23"/>
  <c r="Z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H17" i="2"/>
  <c r="G17" i="2"/>
  <c r="G41" i="2" s="1"/>
  <c r="G43" i="2" s="1"/>
  <c r="H42" i="2" s="1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O17" i="3"/>
  <c r="O41" i="3" s="1"/>
  <c r="N17" i="3"/>
  <c r="N41" i="3" s="1"/>
  <c r="M17" i="3"/>
  <c r="M41" i="3" s="1"/>
  <c r="L17" i="3"/>
  <c r="L41" i="3" s="1"/>
  <c r="K17" i="3"/>
  <c r="K41" i="3" s="1"/>
  <c r="J17" i="3"/>
  <c r="J41" i="3" s="1"/>
  <c r="I17" i="3"/>
  <c r="H17" i="3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P17" i="4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G17" i="4"/>
  <c r="G41" i="4" s="1"/>
  <c r="G43" i="4" s="1"/>
  <c r="H42" i="4" s="1"/>
  <c r="F17" i="4"/>
  <c r="F41" i="4" s="1"/>
  <c r="F43" i="4" s="1"/>
  <c r="E17" i="4"/>
  <c r="D17" i="4"/>
  <c r="D41" i="4" s="1"/>
  <c r="D43" i="4" s="1"/>
  <c r="C17" i="4"/>
  <c r="C41" i="4" s="1"/>
  <c r="C43" i="4" s="1"/>
  <c r="AA17" i="5"/>
  <c r="AA41" i="5" s="1"/>
  <c r="AA43" i="5" s="1"/>
  <c r="Y17" i="5"/>
  <c r="X17" i="5"/>
  <c r="W17" i="5"/>
  <c r="W41" i="5" s="1"/>
  <c r="V17" i="5"/>
  <c r="U17" i="5"/>
  <c r="U41" i="5" s="1"/>
  <c r="T17" i="5"/>
  <c r="S17" i="5"/>
  <c r="S41" i="5" s="1"/>
  <c r="R17" i="5"/>
  <c r="R41" i="5" s="1"/>
  <c r="Q17" i="5"/>
  <c r="P17" i="5"/>
  <c r="P41" i="5" s="1"/>
  <c r="O17" i="5"/>
  <c r="O41" i="5" s="1"/>
  <c r="N17" i="5"/>
  <c r="M17" i="5"/>
  <c r="M41" i="5" s="1"/>
  <c r="L17" i="5"/>
  <c r="K17" i="5"/>
  <c r="K41" i="5" s="1"/>
  <c r="J17" i="5"/>
  <c r="J41" i="5" s="1"/>
  <c r="I17" i="5"/>
  <c r="H17" i="5"/>
  <c r="H41" i="5" s="1"/>
  <c r="G17" i="5"/>
  <c r="G41" i="5" s="1"/>
  <c r="G43" i="5" s="1"/>
  <c r="H42" i="5" s="1"/>
  <c r="H43" i="5" s="1"/>
  <c r="I42" i="5" s="1"/>
  <c r="F17" i="5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X17" i="6"/>
  <c r="X41" i="6" s="1"/>
  <c r="X43" i="6" s="1"/>
  <c r="W17" i="6"/>
  <c r="V17" i="6"/>
  <c r="U17" i="6"/>
  <c r="U41" i="6" s="1"/>
  <c r="T17" i="6"/>
  <c r="T41" i="6" s="1"/>
  <c r="S17" i="6"/>
  <c r="S41" i="6" s="1"/>
  <c r="R17" i="6"/>
  <c r="R41" i="6" s="1"/>
  <c r="Q17" i="6"/>
  <c r="P17" i="6"/>
  <c r="P41" i="6" s="1"/>
  <c r="O17" i="6"/>
  <c r="O41" i="6" s="1"/>
  <c r="N17" i="6"/>
  <c r="M17" i="6"/>
  <c r="M41" i="6" s="1"/>
  <c r="L17" i="6"/>
  <c r="L41" i="6" s="1"/>
  <c r="K17" i="6"/>
  <c r="K41" i="6" s="1"/>
  <c r="J17" i="6"/>
  <c r="J41" i="6" s="1"/>
  <c r="I17" i="6"/>
  <c r="H17" i="6"/>
  <c r="H41" i="6" s="1"/>
  <c r="G17" i="6"/>
  <c r="F17" i="6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Y17" i="7"/>
  <c r="Y41" i="7" s="1"/>
  <c r="Y43" i="7" s="1"/>
  <c r="X17" i="7"/>
  <c r="W17" i="7"/>
  <c r="V17" i="7"/>
  <c r="V41" i="7" s="1"/>
  <c r="U17" i="7"/>
  <c r="U41" i="7" s="1"/>
  <c r="T17" i="7"/>
  <c r="T41" i="7" s="1"/>
  <c r="S17" i="7"/>
  <c r="S41" i="7" s="1"/>
  <c r="R17" i="7"/>
  <c r="Q17" i="7"/>
  <c r="Q41" i="7" s="1"/>
  <c r="P17" i="7"/>
  <c r="P41" i="7" s="1"/>
  <c r="O17" i="7"/>
  <c r="N17" i="7"/>
  <c r="N41" i="7" s="1"/>
  <c r="M17" i="7"/>
  <c r="L17" i="7"/>
  <c r="L41" i="7" s="1"/>
  <c r="K17" i="7"/>
  <c r="K41" i="7" s="1"/>
  <c r="J17" i="7"/>
  <c r="I17" i="7"/>
  <c r="I41" i="7" s="1"/>
  <c r="H17" i="7"/>
  <c r="H41" i="7" s="1"/>
  <c r="G17" i="7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Z17" i="8"/>
  <c r="Y17" i="8"/>
  <c r="Y41" i="8" s="1"/>
  <c r="Y43" i="8" s="1"/>
  <c r="X17" i="8"/>
  <c r="W17" i="8"/>
  <c r="V17" i="8"/>
  <c r="U17" i="8"/>
  <c r="U41" i="8" s="1"/>
  <c r="T17" i="8"/>
  <c r="T41" i="8" s="1"/>
  <c r="S17" i="8"/>
  <c r="R17" i="8"/>
  <c r="R41" i="8" s="1"/>
  <c r="Q17" i="8"/>
  <c r="Q41" i="8" s="1"/>
  <c r="P17" i="8"/>
  <c r="O17" i="8"/>
  <c r="O41" i="8" s="1"/>
  <c r="N17" i="8"/>
  <c r="N41" i="8" s="1"/>
  <c r="M17" i="8"/>
  <c r="M41" i="8" s="1"/>
  <c r="L17" i="8"/>
  <c r="L41" i="8" s="1"/>
  <c r="K17" i="8"/>
  <c r="J17" i="8"/>
  <c r="J41" i="8" s="1"/>
  <c r="I17" i="8"/>
  <c r="I41" i="8" s="1"/>
  <c r="H17" i="8"/>
  <c r="G17" i="8"/>
  <c r="F17" i="8"/>
  <c r="E17" i="8"/>
  <c r="E41" i="8" s="1"/>
  <c r="E43" i="8" s="1"/>
  <c r="D17" i="8"/>
  <c r="D41" i="8" s="1"/>
  <c r="D43" i="8" s="1"/>
  <c r="C17" i="8"/>
  <c r="AA17" i="9"/>
  <c r="AA41" i="9" s="1"/>
  <c r="AA43" i="9" s="1"/>
  <c r="Z17" i="9"/>
  <c r="Y17" i="9"/>
  <c r="X17" i="9"/>
  <c r="X41" i="9" s="1"/>
  <c r="W17" i="9"/>
  <c r="V17" i="9"/>
  <c r="U17" i="9"/>
  <c r="U41" i="9" s="1"/>
  <c r="T17" i="9"/>
  <c r="T41" i="9" s="1"/>
  <c r="S17" i="9"/>
  <c r="R17" i="9"/>
  <c r="R41" i="9" s="1"/>
  <c r="Q17" i="9"/>
  <c r="P17" i="9"/>
  <c r="P41" i="9" s="1"/>
  <c r="O17" i="9"/>
  <c r="O41" i="9" s="1"/>
  <c r="N17" i="9"/>
  <c r="M17" i="9"/>
  <c r="M41" i="9" s="1"/>
  <c r="L17" i="9"/>
  <c r="K17" i="9"/>
  <c r="J17" i="9"/>
  <c r="J41" i="9" s="1"/>
  <c r="I17" i="9"/>
  <c r="H17" i="9"/>
  <c r="H41" i="9" s="1"/>
  <c r="G17" i="9"/>
  <c r="F17" i="9"/>
  <c r="E17" i="9"/>
  <c r="E41" i="9" s="1"/>
  <c r="E43" i="9" s="1"/>
  <c r="D17" i="9"/>
  <c r="D41" i="9" s="1"/>
  <c r="D43" i="9" s="1"/>
  <c r="C17" i="9"/>
  <c r="AA17" i="10"/>
  <c r="AA41" i="10" s="1"/>
  <c r="AA43" i="10" s="1"/>
  <c r="Y17" i="10"/>
  <c r="X17" i="10"/>
  <c r="Z17" i="10" s="1"/>
  <c r="W17" i="10"/>
  <c r="W41" i="10" s="1"/>
  <c r="V17" i="10"/>
  <c r="U17" i="10"/>
  <c r="U41" i="10" s="1"/>
  <c r="T17" i="10"/>
  <c r="T41" i="10" s="1"/>
  <c r="S17" i="10"/>
  <c r="R17" i="10"/>
  <c r="R41" i="10" s="1"/>
  <c r="Q17" i="10"/>
  <c r="P17" i="10"/>
  <c r="P41" i="10" s="1"/>
  <c r="O17" i="10"/>
  <c r="N17" i="10"/>
  <c r="M17" i="10"/>
  <c r="M41" i="10" s="1"/>
  <c r="L17" i="10"/>
  <c r="K17" i="10"/>
  <c r="J17" i="10"/>
  <c r="J41" i="10" s="1"/>
  <c r="I17" i="10"/>
  <c r="H17" i="10"/>
  <c r="H41" i="10" s="1"/>
  <c r="G17" i="10"/>
  <c r="F17" i="10"/>
  <c r="E17" i="10"/>
  <c r="E41" i="10" s="1"/>
  <c r="E43" i="10" s="1"/>
  <c r="D17" i="10"/>
  <c r="D41" i="10" s="1"/>
  <c r="D43" i="10" s="1"/>
  <c r="C17" i="10"/>
  <c r="AA17" i="11"/>
  <c r="AA41" i="11" s="1"/>
  <c r="AA43" i="11" s="1"/>
  <c r="Y17" i="11"/>
  <c r="X17" i="11"/>
  <c r="Z17" i="11" s="1"/>
  <c r="W17" i="11"/>
  <c r="W41" i="11" s="1"/>
  <c r="V17" i="11"/>
  <c r="V41" i="11" s="1"/>
  <c r="U17" i="11"/>
  <c r="U41" i="11" s="1"/>
  <c r="T17" i="11"/>
  <c r="T41" i="11" s="1"/>
  <c r="S17" i="11"/>
  <c r="R17" i="11"/>
  <c r="R41" i="11" s="1"/>
  <c r="Q17" i="11"/>
  <c r="P17" i="11"/>
  <c r="P41" i="11" s="1"/>
  <c r="O17" i="11"/>
  <c r="N17" i="11"/>
  <c r="M17" i="11"/>
  <c r="M41" i="11" s="1"/>
  <c r="L17" i="11"/>
  <c r="K17" i="11"/>
  <c r="J17" i="11"/>
  <c r="J41" i="11" s="1"/>
  <c r="I17" i="11"/>
  <c r="H17" i="11"/>
  <c r="G17" i="11"/>
  <c r="F17" i="11"/>
  <c r="E17" i="11"/>
  <c r="E41" i="11" s="1"/>
  <c r="E43" i="11" s="1"/>
  <c r="D17" i="11"/>
  <c r="D41" i="11" s="1"/>
  <c r="D43" i="11" s="1"/>
  <c r="C17" i="11"/>
  <c r="AA17" i="12"/>
  <c r="AA41" i="12" s="1"/>
  <c r="AA43" i="12" s="1"/>
  <c r="Y17" i="12"/>
  <c r="X17" i="12"/>
  <c r="W17" i="12"/>
  <c r="W41" i="12" s="1"/>
  <c r="V17" i="12"/>
  <c r="V41" i="12" s="1"/>
  <c r="U17" i="12"/>
  <c r="U41" i="12" s="1"/>
  <c r="T17" i="12"/>
  <c r="S17" i="12"/>
  <c r="R17" i="12"/>
  <c r="R41" i="12" s="1"/>
  <c r="Q17" i="12"/>
  <c r="P17" i="12"/>
  <c r="P41" i="12" s="1"/>
  <c r="O17" i="12"/>
  <c r="N17" i="12"/>
  <c r="M17" i="12"/>
  <c r="M41" i="12" s="1"/>
  <c r="L17" i="12"/>
  <c r="L41" i="12" s="1"/>
  <c r="K17" i="12"/>
  <c r="J17" i="12"/>
  <c r="J41" i="12" s="1"/>
  <c r="I17" i="12"/>
  <c r="H17" i="12"/>
  <c r="H41" i="12" s="1"/>
  <c r="G17" i="12"/>
  <c r="G41" i="12" s="1"/>
  <c r="G43" i="12" s="1"/>
  <c r="H42" i="12" s="1"/>
  <c r="H43" i="12" s="1"/>
  <c r="I42" i="12" s="1"/>
  <c r="F17" i="12"/>
  <c r="E17" i="12"/>
  <c r="E41" i="12" s="1"/>
  <c r="E43" i="12" s="1"/>
  <c r="D17" i="12"/>
  <c r="D41" i="12" s="1"/>
  <c r="D43" i="12" s="1"/>
  <c r="C17" i="12"/>
  <c r="AA17" i="13"/>
  <c r="AA41" i="13" s="1"/>
  <c r="AA43" i="13" s="1"/>
  <c r="Y17" i="13"/>
  <c r="Y41" i="13" s="1"/>
  <c r="Y43" i="13" s="1"/>
  <c r="X17" i="13"/>
  <c r="W17" i="13"/>
  <c r="V17" i="13"/>
  <c r="V41" i="13" s="1"/>
  <c r="U17" i="13"/>
  <c r="U41" i="13" s="1"/>
  <c r="T17" i="13"/>
  <c r="S17" i="13"/>
  <c r="S41" i="13" s="1"/>
  <c r="R17" i="13"/>
  <c r="R41" i="13" s="1"/>
  <c r="Q17" i="13"/>
  <c r="Q41" i="13" s="1"/>
  <c r="P17" i="13"/>
  <c r="O17" i="13"/>
  <c r="N17" i="13"/>
  <c r="N41" i="13" s="1"/>
  <c r="M17" i="13"/>
  <c r="M41" i="13" s="1"/>
  <c r="L17" i="13"/>
  <c r="K17" i="13"/>
  <c r="K41" i="13" s="1"/>
  <c r="J17" i="13"/>
  <c r="J41" i="13" s="1"/>
  <c r="I17" i="13"/>
  <c r="I41" i="13" s="1"/>
  <c r="H17" i="13"/>
  <c r="H41" i="13" s="1"/>
  <c r="G17" i="13"/>
  <c r="F17" i="13"/>
  <c r="F41" i="13" s="1"/>
  <c r="F43" i="13" s="1"/>
  <c r="E17" i="13"/>
  <c r="E41" i="13" s="1"/>
  <c r="E43" i="13" s="1"/>
  <c r="D17" i="13"/>
  <c r="C17" i="13"/>
  <c r="C41" i="13" s="1"/>
  <c r="C43" i="13" s="1"/>
  <c r="AA17" i="14"/>
  <c r="AA41" i="14" s="1"/>
  <c r="AA43" i="14" s="1"/>
  <c r="Y17" i="14"/>
  <c r="X17" i="14"/>
  <c r="X41" i="14" s="1"/>
  <c r="X43" i="14" s="1"/>
  <c r="W17" i="14"/>
  <c r="V17" i="14"/>
  <c r="V41" i="14" s="1"/>
  <c r="U17" i="14"/>
  <c r="U41" i="14" s="1"/>
  <c r="T17" i="14"/>
  <c r="T41" i="14" s="1"/>
  <c r="S17" i="14"/>
  <c r="S41" i="14" s="1"/>
  <c r="R17" i="14"/>
  <c r="R41" i="14" s="1"/>
  <c r="Q17" i="14"/>
  <c r="P17" i="14"/>
  <c r="P41" i="14" s="1"/>
  <c r="O17" i="14"/>
  <c r="N17" i="14"/>
  <c r="N41" i="14" s="1"/>
  <c r="M17" i="14"/>
  <c r="M41" i="14" s="1"/>
  <c r="L17" i="14"/>
  <c r="K17" i="14"/>
  <c r="K41" i="14" s="1"/>
  <c r="J17" i="14"/>
  <c r="J41" i="14" s="1"/>
  <c r="I17" i="14"/>
  <c r="H17" i="14"/>
  <c r="H41" i="14" s="1"/>
  <c r="G17" i="14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Y41" i="15" s="1"/>
  <c r="Y43" i="15" s="1"/>
  <c r="X17" i="15"/>
  <c r="X41" i="15" s="1"/>
  <c r="W17" i="15"/>
  <c r="V17" i="15"/>
  <c r="V41" i="15" s="1"/>
  <c r="U17" i="15"/>
  <c r="U41" i="15" s="1"/>
  <c r="T17" i="15"/>
  <c r="T41" i="15" s="1"/>
  <c r="S17" i="15"/>
  <c r="S41" i="15" s="1"/>
  <c r="R17" i="15"/>
  <c r="Q17" i="15"/>
  <c r="Q41" i="15" s="1"/>
  <c r="P17" i="15"/>
  <c r="P41" i="15" s="1"/>
  <c r="O17" i="15"/>
  <c r="N17" i="15"/>
  <c r="N41" i="15" s="1"/>
  <c r="M17" i="15"/>
  <c r="M41" i="15" s="1"/>
  <c r="L17" i="15"/>
  <c r="L41" i="15" s="1"/>
  <c r="K17" i="15"/>
  <c r="K41" i="15" s="1"/>
  <c r="J17" i="15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F17" i="15"/>
  <c r="F41" i="15" s="1"/>
  <c r="F43" i="15" s="1"/>
  <c r="E17" i="15"/>
  <c r="E41" i="15" s="1"/>
  <c r="E43" i="15" s="1"/>
  <c r="D17" i="15"/>
  <c r="D41" i="15" s="1"/>
  <c r="D43" i="15" s="1"/>
  <c r="C17" i="15"/>
  <c r="C41" i="15" s="1"/>
  <c r="C43" i="15" s="1"/>
  <c r="AA17" i="16"/>
  <c r="Y17" i="16"/>
  <c r="X17" i="16"/>
  <c r="X41" i="16" s="1"/>
  <c r="W17" i="16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O17" i="16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X41" i="17" s="1"/>
  <c r="W17" i="17"/>
  <c r="W41" i="17" s="1"/>
  <c r="V17" i="17"/>
  <c r="V41" i="17" s="1"/>
  <c r="U17" i="17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I17" i="17"/>
  <c r="I41" i="17" s="1"/>
  <c r="H17" i="17"/>
  <c r="H41" i="17" s="1"/>
  <c r="G17" i="17"/>
  <c r="G41" i="17" s="1"/>
  <c r="G43" i="17" s="1"/>
  <c r="H42" i="17" s="1"/>
  <c r="H43" i="17" s="1"/>
  <c r="I42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P17" i="18"/>
  <c r="P41" i="18" s="1"/>
  <c r="O17" i="18"/>
  <c r="O41" i="18" s="1"/>
  <c r="N17" i="18"/>
  <c r="N41" i="18" s="1"/>
  <c r="M17" i="18"/>
  <c r="M41" i="18" s="1"/>
  <c r="L17" i="18"/>
  <c r="L41" i="18" s="1"/>
  <c r="K17" i="18"/>
  <c r="K41" i="18" s="1"/>
  <c r="J17" i="18"/>
  <c r="J41" i="18" s="1"/>
  <c r="I17" i="18"/>
  <c r="H17" i="18"/>
  <c r="H41" i="18" s="1"/>
  <c r="G17" i="18"/>
  <c r="G41" i="18" s="1"/>
  <c r="G43" i="18" s="1"/>
  <c r="H42" i="18" s="1"/>
  <c r="H43" i="18" s="1"/>
  <c r="I42" i="18" s="1"/>
  <c r="I43" i="18" s="1"/>
  <c r="J43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J43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I43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X17" i="21"/>
  <c r="X41" i="21" s="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P17" i="21"/>
  <c r="P41" i="21" s="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I43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X41" i="22" s="1"/>
  <c r="W17" i="22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H17" i="22"/>
  <c r="H41" i="22" s="1"/>
  <c r="G17" i="22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Y41" i="23" s="1"/>
  <c r="Y43" i="23" s="1"/>
  <c r="X17" i="23"/>
  <c r="X41" i="23" s="1"/>
  <c r="X43" i="23" s="1"/>
  <c r="Z43" i="23" s="1"/>
  <c r="W17" i="23"/>
  <c r="V17" i="23"/>
  <c r="V41" i="23" s="1"/>
  <c r="U17" i="23"/>
  <c r="U41" i="23" s="1"/>
  <c r="T17" i="23"/>
  <c r="T41" i="23" s="1"/>
  <c r="S17" i="23"/>
  <c r="S41" i="23" s="1"/>
  <c r="R17" i="23"/>
  <c r="R41" i="23" s="1"/>
  <c r="Q17" i="23"/>
  <c r="Q41" i="23" s="1"/>
  <c r="P17" i="23"/>
  <c r="P41" i="23" s="1"/>
  <c r="O17" i="23"/>
  <c r="N17" i="23"/>
  <c r="N41" i="23" s="1"/>
  <c r="M17" i="23"/>
  <c r="M41" i="23" s="1"/>
  <c r="L17" i="23"/>
  <c r="L41" i="23" s="1"/>
  <c r="K17" i="23"/>
  <c r="J17" i="23"/>
  <c r="J41" i="23" s="1"/>
  <c r="I17" i="23"/>
  <c r="I41" i="23" s="1"/>
  <c r="H17" i="23"/>
  <c r="H41" i="23" s="1"/>
  <c r="G17" i="23"/>
  <c r="F17" i="23"/>
  <c r="F41" i="23" s="1"/>
  <c r="F43" i="23" s="1"/>
  <c r="E17" i="23"/>
  <c r="E41" i="23" s="1"/>
  <c r="E43" i="23" s="1"/>
  <c r="D17" i="23"/>
  <c r="D41" i="23" s="1"/>
  <c r="D43" i="23" s="1"/>
  <c r="C17" i="23"/>
  <c r="AA17" i="24"/>
  <c r="AA41" i="24" s="1"/>
  <c r="AA43" i="24" s="1"/>
  <c r="Z17" i="24"/>
  <c r="Y17" i="24"/>
  <c r="Y41" i="24" s="1"/>
  <c r="Y43" i="24" s="1"/>
  <c r="X17" i="24"/>
  <c r="X41" i="24" s="1"/>
  <c r="X43" i="24" s="1"/>
  <c r="Z43" i="24" s="1"/>
  <c r="W17" i="24"/>
  <c r="W41" i="24" s="1"/>
  <c r="V17" i="24"/>
  <c r="V41" i="24" s="1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N41" i="24" s="1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F17" i="24"/>
  <c r="F41" i="24" s="1"/>
  <c r="F43" i="24" s="1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Y41" i="25" s="1"/>
  <c r="Y43" i="25" s="1"/>
  <c r="X17" i="25"/>
  <c r="X41" i="25" s="1"/>
  <c r="W17" i="25"/>
  <c r="V17" i="25"/>
  <c r="V41" i="25" s="1"/>
  <c r="U17" i="25"/>
  <c r="U41" i="25" s="1"/>
  <c r="T17" i="25"/>
  <c r="S17" i="25"/>
  <c r="S41" i="25" s="1"/>
  <c r="R17" i="25"/>
  <c r="Q17" i="25"/>
  <c r="Q41" i="25" s="1"/>
  <c r="P17" i="25"/>
  <c r="P41" i="25" s="1"/>
  <c r="O17" i="25"/>
  <c r="N17" i="25"/>
  <c r="N41" i="25" s="1"/>
  <c r="M17" i="25"/>
  <c r="M41" i="25" s="1"/>
  <c r="L17" i="25"/>
  <c r="K17" i="25"/>
  <c r="K41" i="25" s="1"/>
  <c r="J17" i="25"/>
  <c r="I17" i="25"/>
  <c r="I41" i="25" s="1"/>
  <c r="H17" i="25"/>
  <c r="H41" i="25" s="1"/>
  <c r="G17" i="25"/>
  <c r="F17" i="25"/>
  <c r="F41" i="25" s="1"/>
  <c r="F43" i="25" s="1"/>
  <c r="E17" i="25"/>
  <c r="E41" i="25" s="1"/>
  <c r="E43" i="25" s="1"/>
  <c r="D17" i="25"/>
  <c r="D41" i="25" s="1"/>
  <c r="D43" i="25" s="1"/>
  <c r="C17" i="25"/>
  <c r="C41" i="25" s="1"/>
  <c r="C43" i="25" s="1"/>
  <c r="AA17" i="26"/>
  <c r="Y17" i="26"/>
  <c r="Y41" i="26" s="1"/>
  <c r="Y43" i="26" s="1"/>
  <c r="X17" i="26"/>
  <c r="W17" i="26"/>
  <c r="V17" i="26"/>
  <c r="V41" i="26" s="1"/>
  <c r="U17" i="26"/>
  <c r="T17" i="26"/>
  <c r="T41" i="26" s="1"/>
  <c r="S17" i="26"/>
  <c r="S41" i="26" s="1"/>
  <c r="R17" i="26"/>
  <c r="Q17" i="26"/>
  <c r="Q41" i="26" s="1"/>
  <c r="P17" i="26"/>
  <c r="P41" i="26" s="1"/>
  <c r="O17" i="26"/>
  <c r="N17" i="26"/>
  <c r="N41" i="26" s="1"/>
  <c r="M17" i="26"/>
  <c r="L17" i="26"/>
  <c r="L41" i="26" s="1"/>
  <c r="K17" i="26"/>
  <c r="K41" i="26" s="1"/>
  <c r="J17" i="26"/>
  <c r="I17" i="26"/>
  <c r="I41" i="26" s="1"/>
  <c r="H17" i="26"/>
  <c r="H41" i="26" s="1"/>
  <c r="G17" i="26"/>
  <c r="F17" i="26"/>
  <c r="F41" i="26" s="1"/>
  <c r="F43" i="26" s="1"/>
  <c r="E17" i="26"/>
  <c r="E41" i="26" s="1"/>
  <c r="E43" i="26" s="1"/>
  <c r="D17" i="26"/>
  <c r="D41" i="26" s="1"/>
  <c r="D43" i="26" s="1"/>
  <c r="C17" i="26"/>
  <c r="C41" i="26" s="1"/>
  <c r="C43" i="26" s="1"/>
  <c r="AA17" i="27"/>
  <c r="Y17" i="27"/>
  <c r="Y41" i="27" s="1"/>
  <c r="Y43" i="27" s="1"/>
  <c r="X17" i="27"/>
  <c r="W17" i="27"/>
  <c r="V17" i="27"/>
  <c r="V41" i="27" s="1"/>
  <c r="U17" i="27"/>
  <c r="U41" i="27" s="1"/>
  <c r="T17" i="27"/>
  <c r="T41" i="27" s="1"/>
  <c r="S17" i="27"/>
  <c r="S41" i="27" s="1"/>
  <c r="R17" i="27"/>
  <c r="Q17" i="27"/>
  <c r="Q41" i="27" s="1"/>
  <c r="P17" i="27"/>
  <c r="P41" i="27" s="1"/>
  <c r="O17" i="27"/>
  <c r="N17" i="27"/>
  <c r="N41" i="27" s="1"/>
  <c r="M17" i="27"/>
  <c r="M41" i="27" s="1"/>
  <c r="L17" i="27"/>
  <c r="L41" i="27" s="1"/>
  <c r="K17" i="27"/>
  <c r="K41" i="27" s="1"/>
  <c r="J17" i="27"/>
  <c r="I17" i="27"/>
  <c r="I41" i="27" s="1"/>
  <c r="H17" i="27"/>
  <c r="H41" i="27" s="1"/>
  <c r="G17" i="27"/>
  <c r="F17" i="27"/>
  <c r="F41" i="27" s="1"/>
  <c r="F43" i="27" s="1"/>
  <c r="E17" i="27"/>
  <c r="E41" i="27" s="1"/>
  <c r="E43" i="27" s="1"/>
  <c r="D17" i="27"/>
  <c r="C17" i="27"/>
  <c r="C41" i="27" s="1"/>
  <c r="C43" i="27" s="1"/>
  <c r="AA17" i="28"/>
  <c r="Y17" i="28"/>
  <c r="Y41" i="28" s="1"/>
  <c r="Y43" i="28" s="1"/>
  <c r="X17" i="28"/>
  <c r="W17" i="28"/>
  <c r="V17" i="28"/>
  <c r="V41" i="28" s="1"/>
  <c r="U17" i="28"/>
  <c r="U41" i="28" s="1"/>
  <c r="T17" i="28"/>
  <c r="S17" i="28"/>
  <c r="S41" i="28" s="1"/>
  <c r="R17" i="28"/>
  <c r="Q17" i="28"/>
  <c r="Q41" i="28" s="1"/>
  <c r="P17" i="28"/>
  <c r="P41" i="28" s="1"/>
  <c r="O17" i="28"/>
  <c r="N17" i="28"/>
  <c r="N41" i="28" s="1"/>
  <c r="M17" i="28"/>
  <c r="M41" i="28" s="1"/>
  <c r="L17" i="28"/>
  <c r="L41" i="28" s="1"/>
  <c r="K17" i="28"/>
  <c r="K41" i="28" s="1"/>
  <c r="J17" i="28"/>
  <c r="I17" i="28"/>
  <c r="I41" i="28" s="1"/>
  <c r="H17" i="28"/>
  <c r="H41" i="28" s="1"/>
  <c r="G17" i="28"/>
  <c r="F17" i="28"/>
  <c r="F41" i="28" s="1"/>
  <c r="F43" i="28" s="1"/>
  <c r="E17" i="28"/>
  <c r="D17" i="28"/>
  <c r="D41" i="28" s="1"/>
  <c r="D43" i="28" s="1"/>
  <c r="C17" i="28"/>
  <c r="C41" i="28" s="1"/>
  <c r="C43" i="28" s="1"/>
  <c r="AA17" i="1"/>
  <c r="Y17" i="1"/>
  <c r="Y41" i="1" s="1"/>
  <c r="Y43" i="1" s="1"/>
  <c r="X17" i="1"/>
  <c r="W17" i="1"/>
  <c r="W41" i="1" s="1"/>
  <c r="V17" i="1"/>
  <c r="V41" i="1" s="1"/>
  <c r="U17" i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Z41" i="21" l="1"/>
  <c r="X43" i="21"/>
  <c r="Z43" i="21" s="1"/>
  <c r="I43" i="14"/>
  <c r="K42" i="14" s="1"/>
  <c r="H43" i="13"/>
  <c r="I42" i="13" s="1"/>
  <c r="I43" i="13" s="1"/>
  <c r="X43" i="22"/>
  <c r="Z43" i="22" s="1"/>
  <c r="Z41" i="22"/>
  <c r="X43" i="9"/>
  <c r="Z43" i="9" s="1"/>
  <c r="Z41" i="9"/>
  <c r="X41" i="7"/>
  <c r="Z17" i="7"/>
  <c r="AA41" i="1"/>
  <c r="AA43" i="1" s="1"/>
  <c r="J41" i="28"/>
  <c r="R41" i="28"/>
  <c r="AA41" i="28"/>
  <c r="AA43" i="28" s="1"/>
  <c r="J41" i="27"/>
  <c r="R41" i="27"/>
  <c r="AA41" i="27"/>
  <c r="AA43" i="27" s="1"/>
  <c r="J41" i="26"/>
  <c r="R41" i="26"/>
  <c r="AA41" i="26"/>
  <c r="AA43" i="26" s="1"/>
  <c r="J41" i="25"/>
  <c r="R41" i="25"/>
  <c r="Z17" i="25"/>
  <c r="G41" i="22"/>
  <c r="G43" i="22" s="1"/>
  <c r="H42" i="22" s="1"/>
  <c r="H43" i="22" s="1"/>
  <c r="I42" i="22" s="1"/>
  <c r="I43" i="22" s="1"/>
  <c r="O41" i="22"/>
  <c r="W41" i="22"/>
  <c r="L41" i="14"/>
  <c r="D41" i="13"/>
  <c r="D43" i="13" s="1"/>
  <c r="L41" i="13"/>
  <c r="K41" i="8"/>
  <c r="S41" i="8"/>
  <c r="J41" i="7"/>
  <c r="R41" i="7"/>
  <c r="I43" i="17"/>
  <c r="J43" i="17" s="1"/>
  <c r="Z41" i="20"/>
  <c r="X43" i="20"/>
  <c r="Z43" i="20" s="1"/>
  <c r="Z17" i="23"/>
  <c r="Z17" i="21"/>
  <c r="Z17" i="20"/>
  <c r="Z17" i="19"/>
  <c r="Z17" i="18"/>
  <c r="X43" i="17"/>
  <c r="Z43" i="17" s="1"/>
  <c r="Z41" i="17"/>
  <c r="G41" i="16"/>
  <c r="G43" i="16" s="1"/>
  <c r="H42" i="16" s="1"/>
  <c r="H43" i="16" s="1"/>
  <c r="I42" i="16" s="1"/>
  <c r="I43" i="16" s="1"/>
  <c r="J43" i="16" s="1"/>
  <c r="O41" i="16"/>
  <c r="W41" i="16"/>
  <c r="O41" i="15"/>
  <c r="W41" i="15"/>
  <c r="F41" i="12"/>
  <c r="F43" i="12" s="1"/>
  <c r="N41" i="12"/>
  <c r="F41" i="11"/>
  <c r="F43" i="11" s="1"/>
  <c r="N41" i="11"/>
  <c r="F41" i="10"/>
  <c r="F43" i="10" s="1"/>
  <c r="V41" i="10"/>
  <c r="F41" i="9"/>
  <c r="F43" i="9" s="1"/>
  <c r="V41" i="9"/>
  <c r="L41" i="5"/>
  <c r="T41" i="5"/>
  <c r="Z30" i="20"/>
  <c r="Z30" i="19"/>
  <c r="Z30" i="18"/>
  <c r="Z30" i="17"/>
  <c r="Z30" i="16"/>
  <c r="X41" i="19"/>
  <c r="Z17" i="27"/>
  <c r="X41" i="27"/>
  <c r="Z17" i="26"/>
  <c r="X41" i="26"/>
  <c r="Z41" i="15"/>
  <c r="X43" i="15"/>
  <c r="Z43" i="15" s="1"/>
  <c r="W41" i="14"/>
  <c r="O41" i="13"/>
  <c r="W41" i="13"/>
  <c r="G41" i="11"/>
  <c r="G43" i="11" s="1"/>
  <c r="H42" i="11" s="1"/>
  <c r="H43" i="11" s="1"/>
  <c r="I42" i="11" s="1"/>
  <c r="I43" i="11" s="1"/>
  <c r="J43" i="11" s="1"/>
  <c r="O41" i="11"/>
  <c r="G41" i="10"/>
  <c r="G43" i="10" s="1"/>
  <c r="H42" i="10" s="1"/>
  <c r="H43" i="10" s="1"/>
  <c r="I42" i="10" s="1"/>
  <c r="O41" i="10"/>
  <c r="G41" i="9"/>
  <c r="G43" i="9" s="1"/>
  <c r="H42" i="9" s="1"/>
  <c r="H43" i="9" s="1"/>
  <c r="I42" i="9" s="1"/>
  <c r="W41" i="9"/>
  <c r="F41" i="8"/>
  <c r="F43" i="8" s="1"/>
  <c r="V41" i="8"/>
  <c r="X41" i="18"/>
  <c r="X41" i="10"/>
  <c r="Z17" i="28"/>
  <c r="X41" i="28"/>
  <c r="X43" i="25"/>
  <c r="Z43" i="25" s="1"/>
  <c r="Z41" i="25"/>
  <c r="Z17" i="22"/>
  <c r="X43" i="16"/>
  <c r="Z43" i="16" s="1"/>
  <c r="Z41" i="16"/>
  <c r="O41" i="14"/>
  <c r="O41" i="12"/>
  <c r="Z17" i="17"/>
  <c r="Z17" i="16"/>
  <c r="Y41" i="16"/>
  <c r="Y43" i="16" s="1"/>
  <c r="P41" i="13"/>
  <c r="Z17" i="13"/>
  <c r="X41" i="13"/>
  <c r="Z17" i="12"/>
  <c r="X41" i="12"/>
  <c r="G41" i="8"/>
  <c r="G43" i="8" s="1"/>
  <c r="H42" i="8" s="1"/>
  <c r="H43" i="8" s="1"/>
  <c r="I42" i="8" s="1"/>
  <c r="I43" i="8" s="1"/>
  <c r="W41" i="8"/>
  <c r="Z41" i="24"/>
  <c r="Z17" i="1"/>
  <c r="X41" i="1"/>
  <c r="H43" i="1"/>
  <c r="I42" i="1" s="1"/>
  <c r="I43" i="1" s="1"/>
  <c r="G41" i="28"/>
  <c r="G43" i="28" s="1"/>
  <c r="H42" i="28" s="1"/>
  <c r="H43" i="28" s="1"/>
  <c r="I42" i="28" s="1"/>
  <c r="I43" i="28" s="1"/>
  <c r="O41" i="28"/>
  <c r="W41" i="28"/>
  <c r="G41" i="27"/>
  <c r="G43" i="27" s="1"/>
  <c r="H42" i="27" s="1"/>
  <c r="H43" i="27" s="1"/>
  <c r="I42" i="27" s="1"/>
  <c r="I43" i="27" s="1"/>
  <c r="J43" i="27" s="1"/>
  <c r="O41" i="27"/>
  <c r="W41" i="27"/>
  <c r="G41" i="26"/>
  <c r="G43" i="26" s="1"/>
  <c r="H42" i="26" s="1"/>
  <c r="H43" i="26" s="1"/>
  <c r="I42" i="26" s="1"/>
  <c r="I43" i="26" s="1"/>
  <c r="J43" i="26" s="1"/>
  <c r="O41" i="26"/>
  <c r="W41" i="26"/>
  <c r="G41" i="25"/>
  <c r="G43" i="25" s="1"/>
  <c r="H42" i="25" s="1"/>
  <c r="H43" i="25" s="1"/>
  <c r="I42" i="25" s="1"/>
  <c r="I43" i="25" s="1"/>
  <c r="K42" i="25" s="1"/>
  <c r="O41" i="25"/>
  <c r="W41" i="25"/>
  <c r="AA41" i="16"/>
  <c r="AA43" i="16" s="1"/>
  <c r="J41" i="15"/>
  <c r="R41" i="15"/>
  <c r="Z17" i="15"/>
  <c r="I41" i="14"/>
  <c r="Q41" i="14"/>
  <c r="Z17" i="14"/>
  <c r="Y41" i="14"/>
  <c r="I41" i="12"/>
  <c r="I43" i="12" s="1"/>
  <c r="Q41" i="12"/>
  <c r="Y41" i="12"/>
  <c r="Y43" i="12" s="1"/>
  <c r="I41" i="11"/>
  <c r="Q41" i="11"/>
  <c r="Y41" i="11"/>
  <c r="Y43" i="11" s="1"/>
  <c r="I41" i="10"/>
  <c r="Q41" i="10"/>
  <c r="Y41" i="10"/>
  <c r="Y43" i="10" s="1"/>
  <c r="I41" i="9"/>
  <c r="G41" i="6"/>
  <c r="G43" i="6" s="1"/>
  <c r="H42" i="6" s="1"/>
  <c r="H43" i="6" s="1"/>
  <c r="I42" i="6" s="1"/>
  <c r="I43" i="6" s="1"/>
  <c r="K42" i="6" s="1"/>
  <c r="W41" i="6"/>
  <c r="Z41" i="11"/>
  <c r="X43" i="11"/>
  <c r="Z43" i="11" s="1"/>
  <c r="G41" i="23"/>
  <c r="G43" i="23" s="1"/>
  <c r="H42" i="23" s="1"/>
  <c r="H43" i="23" s="1"/>
  <c r="I42" i="23" s="1"/>
  <c r="I43" i="23" s="1"/>
  <c r="J43" i="23" s="1"/>
  <c r="O41" i="23"/>
  <c r="W41" i="23"/>
  <c r="C41" i="12"/>
  <c r="C43" i="12" s="1"/>
  <c r="K41" i="12"/>
  <c r="S41" i="12"/>
  <c r="C41" i="11"/>
  <c r="C43" i="11" s="1"/>
  <c r="K41" i="11"/>
  <c r="S41" i="11"/>
  <c r="C41" i="10"/>
  <c r="C43" i="10" s="1"/>
  <c r="K41" i="10"/>
  <c r="S41" i="10"/>
  <c r="C41" i="9"/>
  <c r="C43" i="9" s="1"/>
  <c r="K41" i="9"/>
  <c r="S41" i="9"/>
  <c r="I41" i="6"/>
  <c r="I41" i="5"/>
  <c r="I43" i="5" s="1"/>
  <c r="Y41" i="5"/>
  <c r="Y43" i="5" s="1"/>
  <c r="Q41" i="9"/>
  <c r="Y41" i="9"/>
  <c r="Y43" i="9" s="1"/>
  <c r="H41" i="8"/>
  <c r="P41" i="8"/>
  <c r="X41" i="8"/>
  <c r="G41" i="7"/>
  <c r="G43" i="7" s="1"/>
  <c r="H42" i="7" s="1"/>
  <c r="H43" i="7" s="1"/>
  <c r="I42" i="7" s="1"/>
  <c r="I43" i="7" s="1"/>
  <c r="K42" i="7" s="1"/>
  <c r="O41" i="7"/>
  <c r="W41" i="7"/>
  <c r="F41" i="6"/>
  <c r="F43" i="6" s="1"/>
  <c r="N41" i="6"/>
  <c r="V41" i="6"/>
  <c r="F41" i="5"/>
  <c r="F43" i="5" s="1"/>
  <c r="N41" i="5"/>
  <c r="V41" i="5"/>
  <c r="Z30" i="14"/>
  <c r="Z30" i="11"/>
  <c r="Z17" i="5"/>
  <c r="X41" i="5"/>
  <c r="H41" i="4"/>
  <c r="H43" i="4" s="1"/>
  <c r="I42" i="4" s="1"/>
  <c r="I43" i="4" s="1"/>
  <c r="P41" i="4"/>
  <c r="Z17" i="4"/>
  <c r="X41" i="4"/>
  <c r="H41" i="3"/>
  <c r="H43" i="3" s="1"/>
  <c r="I42" i="3" s="1"/>
  <c r="I43" i="3" s="1"/>
  <c r="P41" i="3"/>
  <c r="Z17" i="3"/>
  <c r="X41" i="3"/>
  <c r="H41" i="2"/>
  <c r="H43" i="2" s="1"/>
  <c r="I42" i="2" s="1"/>
  <c r="I43" i="2" s="1"/>
  <c r="P41" i="2"/>
  <c r="Z17" i="2"/>
  <c r="X41" i="2"/>
  <c r="Z17" i="6"/>
  <c r="Z30" i="28"/>
  <c r="Y41" i="6"/>
  <c r="J43" i="22"/>
  <c r="K42" i="22"/>
  <c r="K42" i="16"/>
  <c r="K43" i="16" s="1"/>
  <c r="L42" i="16" s="1"/>
  <c r="L43" i="16" s="1"/>
  <c r="M42" i="16" s="1"/>
  <c r="M43" i="16" s="1"/>
  <c r="J43" i="28"/>
  <c r="K42" i="28"/>
  <c r="J43" i="1"/>
  <c r="K42" i="1"/>
  <c r="K42" i="23"/>
  <c r="J43" i="21"/>
  <c r="K42" i="21"/>
  <c r="J43" i="25"/>
  <c r="J43" i="20"/>
  <c r="K42" i="20"/>
  <c r="K42" i="13"/>
  <c r="J43" i="13"/>
  <c r="K42" i="24"/>
  <c r="J43" i="24"/>
  <c r="J43" i="15"/>
  <c r="K42" i="15"/>
  <c r="N42" i="22"/>
  <c r="K43" i="22"/>
  <c r="L42" i="22" s="1"/>
  <c r="L43" i="22" s="1"/>
  <c r="M42" i="22" s="1"/>
  <c r="M43" i="22" s="1"/>
  <c r="K42" i="18"/>
  <c r="J43" i="7"/>
  <c r="K42" i="27"/>
  <c r="K42" i="19"/>
  <c r="K42" i="8"/>
  <c r="J43" i="8"/>
  <c r="J43" i="12" l="1"/>
  <c r="K42" i="12"/>
  <c r="J43" i="3"/>
  <c r="K42" i="3"/>
  <c r="J43" i="5"/>
  <c r="K42" i="5"/>
  <c r="N42" i="5" s="1"/>
  <c r="J43" i="2"/>
  <c r="K42" i="2"/>
  <c r="J43" i="4"/>
  <c r="K42" i="4"/>
  <c r="K42" i="17"/>
  <c r="N42" i="16"/>
  <c r="Z41" i="6"/>
  <c r="Y43" i="6"/>
  <c r="Z43" i="6" s="1"/>
  <c r="Z41" i="13"/>
  <c r="X43" i="13"/>
  <c r="Z43" i="13" s="1"/>
  <c r="I43" i="10"/>
  <c r="Z41" i="26"/>
  <c r="X43" i="26"/>
  <c r="Z43" i="26" s="1"/>
  <c r="Z41" i="10"/>
  <c r="X43" i="10"/>
  <c r="Z43" i="10" s="1"/>
  <c r="Z41" i="27"/>
  <c r="X43" i="27"/>
  <c r="Z43" i="27" s="1"/>
  <c r="J43" i="6"/>
  <c r="Z41" i="2"/>
  <c r="X43" i="2"/>
  <c r="Z43" i="2" s="1"/>
  <c r="Z41" i="4"/>
  <c r="X43" i="4"/>
  <c r="Z43" i="4" s="1"/>
  <c r="X43" i="7"/>
  <c r="Z43" i="7" s="1"/>
  <c r="Z41" i="7"/>
  <c r="Z41" i="8"/>
  <c r="X43" i="8"/>
  <c r="Z43" i="8" s="1"/>
  <c r="Z41" i="14"/>
  <c r="Y43" i="14"/>
  <c r="Z43" i="14" s="1"/>
  <c r="Z41" i="19"/>
  <c r="X43" i="19"/>
  <c r="Z43" i="19" s="1"/>
  <c r="Z41" i="1"/>
  <c r="X43" i="1"/>
  <c r="Z43" i="1" s="1"/>
  <c r="Z41" i="18"/>
  <c r="X43" i="18"/>
  <c r="Z43" i="18" s="1"/>
  <c r="K42" i="11"/>
  <c r="K42" i="26"/>
  <c r="Z41" i="12"/>
  <c r="X43" i="12"/>
  <c r="Z43" i="12" s="1"/>
  <c r="I43" i="9"/>
  <c r="J43" i="14"/>
  <c r="Z41" i="3"/>
  <c r="X43" i="3"/>
  <c r="Z43" i="3" s="1"/>
  <c r="Z41" i="5"/>
  <c r="X43" i="5"/>
  <c r="Z43" i="5" s="1"/>
  <c r="Z41" i="28"/>
  <c r="X43" i="28"/>
  <c r="Z43" i="28" s="1"/>
  <c r="N42" i="6"/>
  <c r="K43" i="6"/>
  <c r="L42" i="6" s="1"/>
  <c r="L43" i="6" s="1"/>
  <c r="M42" i="6" s="1"/>
  <c r="M43" i="6" s="1"/>
  <c r="N42" i="13"/>
  <c r="K43" i="13"/>
  <c r="L42" i="13" s="1"/>
  <c r="L43" i="13" s="1"/>
  <c r="M42" i="13" s="1"/>
  <c r="M43" i="13" s="1"/>
  <c r="N42" i="20"/>
  <c r="K43" i="20"/>
  <c r="L42" i="20" s="1"/>
  <c r="L43" i="20" s="1"/>
  <c r="M42" i="20" s="1"/>
  <c r="M43" i="20" s="1"/>
  <c r="N42" i="11"/>
  <c r="K43" i="11"/>
  <c r="L42" i="11" s="1"/>
  <c r="L43" i="11" s="1"/>
  <c r="M42" i="11" s="1"/>
  <c r="M43" i="11" s="1"/>
  <c r="N42" i="23"/>
  <c r="K43" i="23"/>
  <c r="L42" i="23" s="1"/>
  <c r="L43" i="23" s="1"/>
  <c r="M42" i="23" s="1"/>
  <c r="M43" i="23" s="1"/>
  <c r="N42" i="8"/>
  <c r="K43" i="8"/>
  <c r="L42" i="8" s="1"/>
  <c r="L43" i="8" s="1"/>
  <c r="M42" i="8" s="1"/>
  <c r="M43" i="8" s="1"/>
  <c r="N42" i="12"/>
  <c r="K43" i="12"/>
  <c r="L42" i="12" s="1"/>
  <c r="L43" i="12" s="1"/>
  <c r="M42" i="12" s="1"/>
  <c r="M43" i="12" s="1"/>
  <c r="N42" i="14"/>
  <c r="K43" i="14"/>
  <c r="L42" i="14" s="1"/>
  <c r="L43" i="14" s="1"/>
  <c r="M42" i="14" s="1"/>
  <c r="M43" i="14" s="1"/>
  <c r="N42" i="15"/>
  <c r="K43" i="15"/>
  <c r="L42" i="15" s="1"/>
  <c r="L43" i="15" s="1"/>
  <c r="M42" i="15" s="1"/>
  <c r="M43" i="15" s="1"/>
  <c r="N42" i="1"/>
  <c r="K43" i="1"/>
  <c r="L42" i="1" s="1"/>
  <c r="L43" i="1" s="1"/>
  <c r="M42" i="1" s="1"/>
  <c r="M43" i="1" s="1"/>
  <c r="N42" i="19"/>
  <c r="K43" i="19"/>
  <c r="L42" i="19" s="1"/>
  <c r="L43" i="19" s="1"/>
  <c r="M42" i="19" s="1"/>
  <c r="M43" i="19" s="1"/>
  <c r="N42" i="27"/>
  <c r="K43" i="27"/>
  <c r="L42" i="27" s="1"/>
  <c r="L43" i="27" s="1"/>
  <c r="M42" i="27" s="1"/>
  <c r="M43" i="27" s="1"/>
  <c r="N42" i="21"/>
  <c r="K43" i="21"/>
  <c r="L42" i="21" s="1"/>
  <c r="L43" i="21" s="1"/>
  <c r="M42" i="21" s="1"/>
  <c r="M43" i="21" s="1"/>
  <c r="N42" i="28"/>
  <c r="K43" i="28"/>
  <c r="L42" i="28" s="1"/>
  <c r="L43" i="28" s="1"/>
  <c r="M42" i="28" s="1"/>
  <c r="M43" i="28" s="1"/>
  <c r="N42" i="7"/>
  <c r="K43" i="7"/>
  <c r="L42" i="7" s="1"/>
  <c r="L43" i="7" s="1"/>
  <c r="M42" i="7" s="1"/>
  <c r="M43" i="7" s="1"/>
  <c r="N42" i="17"/>
  <c r="K43" i="17"/>
  <c r="L42" i="17" s="1"/>
  <c r="L43" i="17" s="1"/>
  <c r="M42" i="17" s="1"/>
  <c r="M43" i="17" s="1"/>
  <c r="N43" i="16"/>
  <c r="O42" i="16"/>
  <c r="N42" i="25"/>
  <c r="K43" i="25"/>
  <c r="L42" i="25" s="1"/>
  <c r="L43" i="25" s="1"/>
  <c r="M42" i="25" s="1"/>
  <c r="M43" i="25" s="1"/>
  <c r="N42" i="18"/>
  <c r="K43" i="18"/>
  <c r="L42" i="18" s="1"/>
  <c r="L43" i="18" s="1"/>
  <c r="M42" i="18" s="1"/>
  <c r="M43" i="18" s="1"/>
  <c r="N42" i="2"/>
  <c r="K43" i="2"/>
  <c r="L42" i="2" s="1"/>
  <c r="L43" i="2" s="1"/>
  <c r="M42" i="2" s="1"/>
  <c r="M43" i="2" s="1"/>
  <c r="N43" i="22"/>
  <c r="O42" i="22"/>
  <c r="N42" i="3"/>
  <c r="K43" i="3"/>
  <c r="L42" i="3" s="1"/>
  <c r="L43" i="3" s="1"/>
  <c r="M42" i="3" s="1"/>
  <c r="M43" i="3" s="1"/>
  <c r="N42" i="4"/>
  <c r="K43" i="4"/>
  <c r="L42" i="4" s="1"/>
  <c r="L43" i="4" s="1"/>
  <c r="M42" i="4" s="1"/>
  <c r="M43" i="4" s="1"/>
  <c r="N42" i="24"/>
  <c r="K43" i="24"/>
  <c r="L42" i="24" s="1"/>
  <c r="L43" i="24" s="1"/>
  <c r="M42" i="24" s="1"/>
  <c r="M43" i="24" s="1"/>
  <c r="J43" i="9" l="1"/>
  <c r="K42" i="9"/>
  <c r="K43" i="5"/>
  <c r="L42" i="5" s="1"/>
  <c r="L43" i="5" s="1"/>
  <c r="M42" i="5" s="1"/>
  <c r="M43" i="5" s="1"/>
  <c r="O42" i="5" s="1"/>
  <c r="N42" i="26"/>
  <c r="K43" i="26"/>
  <c r="L42" i="26" s="1"/>
  <c r="L43" i="26" s="1"/>
  <c r="M42" i="26" s="1"/>
  <c r="M43" i="26" s="1"/>
  <c r="K42" i="10"/>
  <c r="J43" i="10"/>
  <c r="N43" i="20"/>
  <c r="O42" i="20"/>
  <c r="N43" i="17"/>
  <c r="O42" i="17"/>
  <c r="N43" i="2"/>
  <c r="O42" i="2"/>
  <c r="N43" i="19"/>
  <c r="O42" i="19"/>
  <c r="N43" i="25"/>
  <c r="O42" i="25"/>
  <c r="N43" i="14"/>
  <c r="O42" i="14"/>
  <c r="O42" i="4"/>
  <c r="N43" i="4"/>
  <c r="N43" i="28"/>
  <c r="O42" i="28"/>
  <c r="N43" i="24"/>
  <c r="O42" i="24"/>
  <c r="N43" i="23"/>
  <c r="O42" i="23"/>
  <c r="N43" i="18"/>
  <c r="O42" i="18"/>
  <c r="O42" i="12"/>
  <c r="N43" i="12"/>
  <c r="N43" i="1"/>
  <c r="O42" i="1"/>
  <c r="O43" i="16"/>
  <c r="P42" i="16" s="1"/>
  <c r="P43" i="16" s="1"/>
  <c r="Q42" i="16" s="1"/>
  <c r="Q43" i="16" s="1"/>
  <c r="R42" i="16"/>
  <c r="N43" i="21"/>
  <c r="O42" i="21"/>
  <c r="N43" i="15"/>
  <c r="O42" i="15"/>
  <c r="O42" i="8"/>
  <c r="N43" i="8"/>
  <c r="O42" i="11"/>
  <c r="N43" i="11"/>
  <c r="N43" i="6"/>
  <c r="O42" i="6"/>
  <c r="N43" i="27"/>
  <c r="O42" i="27"/>
  <c r="N43" i="7"/>
  <c r="O42" i="7"/>
  <c r="N43" i="13"/>
  <c r="O42" i="13"/>
  <c r="O42" i="3"/>
  <c r="N43" i="3"/>
  <c r="O43" i="22"/>
  <c r="P42" i="22" s="1"/>
  <c r="P43" i="22" s="1"/>
  <c r="Q42" i="22" s="1"/>
  <c r="Q43" i="22" s="1"/>
  <c r="R42" i="22"/>
  <c r="N43" i="5" l="1"/>
  <c r="N43" i="26"/>
  <c r="O42" i="26"/>
  <c r="K43" i="10"/>
  <c r="L42" i="10" s="1"/>
  <c r="L43" i="10" s="1"/>
  <c r="M42" i="10" s="1"/>
  <c r="M43" i="10" s="1"/>
  <c r="N42" i="10"/>
  <c r="K43" i="9"/>
  <c r="L42" i="9" s="1"/>
  <c r="L43" i="9" s="1"/>
  <c r="M42" i="9" s="1"/>
  <c r="M43" i="9" s="1"/>
  <c r="N42" i="9"/>
  <c r="O43" i="19"/>
  <c r="P42" i="19" s="1"/>
  <c r="P43" i="19" s="1"/>
  <c r="Q42" i="19" s="1"/>
  <c r="Q43" i="19" s="1"/>
  <c r="R42" i="19"/>
  <c r="O43" i="4"/>
  <c r="P42" i="4" s="1"/>
  <c r="P43" i="4" s="1"/>
  <c r="Q42" i="4" s="1"/>
  <c r="Q43" i="4" s="1"/>
  <c r="R42" i="4"/>
  <c r="R42" i="1"/>
  <c r="O43" i="1"/>
  <c r="P42" i="1" s="1"/>
  <c r="P43" i="1" s="1"/>
  <c r="Q42" i="1" s="1"/>
  <c r="Q43" i="1" s="1"/>
  <c r="O43" i="8"/>
  <c r="P42" i="8" s="1"/>
  <c r="P43" i="8" s="1"/>
  <c r="Q42" i="8" s="1"/>
  <c r="Q43" i="8" s="1"/>
  <c r="R42" i="8"/>
  <c r="O43" i="27"/>
  <c r="P42" i="27" s="1"/>
  <c r="P43" i="27" s="1"/>
  <c r="Q42" i="27" s="1"/>
  <c r="Q43" i="27" s="1"/>
  <c r="R42" i="27"/>
  <c r="O43" i="14"/>
  <c r="P42" i="14" s="1"/>
  <c r="P43" i="14" s="1"/>
  <c r="Q42" i="14" s="1"/>
  <c r="Q43" i="14" s="1"/>
  <c r="R42" i="14"/>
  <c r="O43" i="12"/>
  <c r="P42" i="12" s="1"/>
  <c r="P43" i="12" s="1"/>
  <c r="Q42" i="12" s="1"/>
  <c r="Q43" i="12" s="1"/>
  <c r="R42" i="12"/>
  <c r="O43" i="21"/>
  <c r="P42" i="21" s="1"/>
  <c r="P43" i="21" s="1"/>
  <c r="Q42" i="21" s="1"/>
  <c r="Q43" i="21" s="1"/>
  <c r="R42" i="21"/>
  <c r="R42" i="7"/>
  <c r="O43" i="7"/>
  <c r="P42" i="7" s="1"/>
  <c r="P43" i="7" s="1"/>
  <c r="Q42" i="7" s="1"/>
  <c r="Q43" i="7" s="1"/>
  <c r="O43" i="24"/>
  <c r="P42" i="24" s="1"/>
  <c r="P43" i="24" s="1"/>
  <c r="Q42" i="24" s="1"/>
  <c r="Q43" i="24" s="1"/>
  <c r="R42" i="24"/>
  <c r="O43" i="6"/>
  <c r="P42" i="6" s="1"/>
  <c r="P43" i="6" s="1"/>
  <c r="Q42" i="6" s="1"/>
  <c r="Q43" i="6" s="1"/>
  <c r="R42" i="6"/>
  <c r="O43" i="28"/>
  <c r="P42" i="28" s="1"/>
  <c r="P43" i="28" s="1"/>
  <c r="Q42" i="28" s="1"/>
  <c r="Q43" i="28" s="1"/>
  <c r="R42" i="28"/>
  <c r="O43" i="17"/>
  <c r="P42" i="17" s="1"/>
  <c r="P43" i="17" s="1"/>
  <c r="Q42" i="17" s="1"/>
  <c r="Q43" i="17" s="1"/>
  <c r="R42" i="17"/>
  <c r="R42" i="3"/>
  <c r="O43" i="3"/>
  <c r="P42" i="3" s="1"/>
  <c r="P43" i="3" s="1"/>
  <c r="Q42" i="3" s="1"/>
  <c r="Q43" i="3" s="1"/>
  <c r="O43" i="23"/>
  <c r="P42" i="23" s="1"/>
  <c r="P43" i="23" s="1"/>
  <c r="Q42" i="23" s="1"/>
  <c r="Q43" i="23" s="1"/>
  <c r="R42" i="23"/>
  <c r="R42" i="5"/>
  <c r="O43" i="5"/>
  <c r="P42" i="5" s="1"/>
  <c r="P43" i="5" s="1"/>
  <c r="Q42" i="5" s="1"/>
  <c r="Q43" i="5" s="1"/>
  <c r="O43" i="25"/>
  <c r="P42" i="25" s="1"/>
  <c r="P43" i="25" s="1"/>
  <c r="Q42" i="25" s="1"/>
  <c r="Q43" i="25" s="1"/>
  <c r="R42" i="25"/>
  <c r="O43" i="20"/>
  <c r="P42" i="20" s="1"/>
  <c r="P43" i="20" s="1"/>
  <c r="Q42" i="20" s="1"/>
  <c r="Q43" i="20" s="1"/>
  <c r="R42" i="20"/>
  <c r="R43" i="22"/>
  <c r="S42" i="22"/>
  <c r="R42" i="15"/>
  <c r="O43" i="15"/>
  <c r="P42" i="15" s="1"/>
  <c r="P43" i="15" s="1"/>
  <c r="Q42" i="15" s="1"/>
  <c r="Q43" i="15" s="1"/>
  <c r="R42" i="2"/>
  <c r="O43" i="2"/>
  <c r="P42" i="2" s="1"/>
  <c r="P43" i="2" s="1"/>
  <c r="Q42" i="2" s="1"/>
  <c r="Q43" i="2" s="1"/>
  <c r="R42" i="18"/>
  <c r="O43" i="18"/>
  <c r="P42" i="18" s="1"/>
  <c r="P43" i="18" s="1"/>
  <c r="Q42" i="18" s="1"/>
  <c r="Q43" i="18" s="1"/>
  <c r="O43" i="13"/>
  <c r="P42" i="13" s="1"/>
  <c r="P43" i="13" s="1"/>
  <c r="Q42" i="13" s="1"/>
  <c r="Q43" i="13" s="1"/>
  <c r="R42" i="13"/>
  <c r="R42" i="11"/>
  <c r="O43" i="11"/>
  <c r="P42" i="11" s="1"/>
  <c r="P43" i="11" s="1"/>
  <c r="Q42" i="11" s="1"/>
  <c r="Q43" i="11" s="1"/>
  <c r="R43" i="16"/>
  <c r="S42" i="16"/>
  <c r="N43" i="9" l="1"/>
  <c r="O42" i="9"/>
  <c r="N43" i="10"/>
  <c r="O42" i="10"/>
  <c r="O43" i="26"/>
  <c r="P42" i="26" s="1"/>
  <c r="P43" i="26" s="1"/>
  <c r="Q42" i="26" s="1"/>
  <c r="Q43" i="26" s="1"/>
  <c r="R42" i="26"/>
  <c r="V42" i="16"/>
  <c r="S43" i="16"/>
  <c r="T42" i="16" s="1"/>
  <c r="T43" i="16" s="1"/>
  <c r="U42" i="16" s="1"/>
  <c r="U43" i="16" s="1"/>
  <c r="V43" i="16" s="1"/>
  <c r="W43" i="16" s="1"/>
  <c r="R43" i="20"/>
  <c r="S42" i="20"/>
  <c r="R43" i="8"/>
  <c r="S42" i="8"/>
  <c r="R43" i="15"/>
  <c r="S42" i="15"/>
  <c r="R43" i="11"/>
  <c r="S42" i="11"/>
  <c r="R43" i="17"/>
  <c r="S42" i="17"/>
  <c r="S42" i="24"/>
  <c r="R43" i="24"/>
  <c r="R43" i="4"/>
  <c r="S42" i="4"/>
  <c r="R43" i="3"/>
  <c r="S42" i="3"/>
  <c r="R43" i="21"/>
  <c r="S42" i="21"/>
  <c r="R43" i="1"/>
  <c r="S42" i="1"/>
  <c r="S42" i="5"/>
  <c r="R43" i="5"/>
  <c r="S42" i="13"/>
  <c r="R43" i="13"/>
  <c r="R43" i="28"/>
  <c r="S42" i="28"/>
  <c r="V42" i="22"/>
  <c r="S43" i="22"/>
  <c r="T42" i="22" s="1"/>
  <c r="T43" i="22" s="1"/>
  <c r="U42" i="22" s="1"/>
  <c r="U43" i="22" s="1"/>
  <c r="V43" i="22" s="1"/>
  <c r="W43" i="22" s="1"/>
  <c r="R43" i="7"/>
  <c r="S42" i="7"/>
  <c r="R43" i="18"/>
  <c r="S42" i="18"/>
  <c r="R43" i="2"/>
  <c r="S42" i="2"/>
  <c r="R43" i="25"/>
  <c r="S42" i="25"/>
  <c r="R43" i="12"/>
  <c r="S42" i="12"/>
  <c r="S42" i="14"/>
  <c r="R43" i="14"/>
  <c r="R43" i="23"/>
  <c r="S42" i="23"/>
  <c r="S42" i="6"/>
  <c r="R43" i="6"/>
  <c r="R43" i="27"/>
  <c r="S42" i="27"/>
  <c r="R43" i="19"/>
  <c r="S42" i="19"/>
  <c r="S42" i="26" l="1"/>
  <c r="R43" i="26"/>
  <c r="O43" i="10"/>
  <c r="P42" i="10" s="1"/>
  <c r="P43" i="10" s="1"/>
  <c r="Q42" i="10" s="1"/>
  <c r="Q43" i="10" s="1"/>
  <c r="R42" i="10"/>
  <c r="O43" i="9"/>
  <c r="P42" i="9" s="1"/>
  <c r="P43" i="9" s="1"/>
  <c r="Q42" i="9" s="1"/>
  <c r="Q43" i="9" s="1"/>
  <c r="R42" i="9"/>
  <c r="V42" i="15"/>
  <c r="S43" i="15"/>
  <c r="T42" i="15" s="1"/>
  <c r="T43" i="15" s="1"/>
  <c r="U42" i="15" s="1"/>
  <c r="U43" i="15" s="1"/>
  <c r="V43" i="15" s="1"/>
  <c r="W43" i="15" s="1"/>
  <c r="V42" i="27"/>
  <c r="S43" i="27"/>
  <c r="T42" i="27" s="1"/>
  <c r="T43" i="27" s="1"/>
  <c r="U42" i="27" s="1"/>
  <c r="U43" i="27" s="1"/>
  <c r="V43" i="27" s="1"/>
  <c r="W43" i="27" s="1"/>
  <c r="V42" i="3"/>
  <c r="S43" i="3"/>
  <c r="T42" i="3" s="1"/>
  <c r="T43" i="3" s="1"/>
  <c r="U42" i="3" s="1"/>
  <c r="U43" i="3" s="1"/>
  <c r="V43" i="3" s="1"/>
  <c r="W43" i="3" s="1"/>
  <c r="V42" i="19"/>
  <c r="S43" i="19"/>
  <c r="T42" i="19" s="1"/>
  <c r="T43" i="19" s="1"/>
  <c r="U42" i="19" s="1"/>
  <c r="U43" i="19" s="1"/>
  <c r="V43" i="19" s="1"/>
  <c r="W43" i="19" s="1"/>
  <c r="V42" i="28"/>
  <c r="S43" i="28"/>
  <c r="T42" i="28" s="1"/>
  <c r="T43" i="28" s="1"/>
  <c r="U42" i="28" s="1"/>
  <c r="U43" i="28" s="1"/>
  <c r="V43" i="28" s="1"/>
  <c r="W43" i="28" s="1"/>
  <c r="V42" i="21"/>
  <c r="S43" i="21"/>
  <c r="T42" i="21" s="1"/>
  <c r="T43" i="21" s="1"/>
  <c r="U42" i="21" s="1"/>
  <c r="U43" i="21" s="1"/>
  <c r="V43" i="21" s="1"/>
  <c r="W43" i="21" s="1"/>
  <c r="V42" i="2"/>
  <c r="S43" i="2"/>
  <c r="T42" i="2" s="1"/>
  <c r="T43" i="2" s="1"/>
  <c r="U42" i="2" s="1"/>
  <c r="U43" i="2" s="1"/>
  <c r="V43" i="2" s="1"/>
  <c r="W43" i="2" s="1"/>
  <c r="V42" i="1"/>
  <c r="S43" i="1"/>
  <c r="T42" i="1" s="1"/>
  <c r="T43" i="1" s="1"/>
  <c r="U42" i="1" s="1"/>
  <c r="U43" i="1" s="1"/>
  <c r="V43" i="1" s="1"/>
  <c r="W43" i="1" s="1"/>
  <c r="V42" i="24"/>
  <c r="S43" i="24"/>
  <c r="T42" i="24" s="1"/>
  <c r="T43" i="24" s="1"/>
  <c r="U42" i="24" s="1"/>
  <c r="U43" i="24" s="1"/>
  <c r="V43" i="24" s="1"/>
  <c r="W43" i="24" s="1"/>
  <c r="V42" i="18"/>
  <c r="S43" i="18"/>
  <c r="T42" i="18" s="1"/>
  <c r="T43" i="18" s="1"/>
  <c r="U42" i="18" s="1"/>
  <c r="U43" i="18" s="1"/>
  <c r="V43" i="18" s="1"/>
  <c r="W43" i="18" s="1"/>
  <c r="V42" i="17"/>
  <c r="S43" i="17"/>
  <c r="T42" i="17" s="1"/>
  <c r="T43" i="17" s="1"/>
  <c r="U42" i="17" s="1"/>
  <c r="U43" i="17" s="1"/>
  <c r="V43" i="17" s="1"/>
  <c r="W43" i="17" s="1"/>
  <c r="V42" i="13"/>
  <c r="S43" i="13"/>
  <c r="T42" i="13" s="1"/>
  <c r="T43" i="13" s="1"/>
  <c r="U42" i="13" s="1"/>
  <c r="U43" i="13" s="1"/>
  <c r="V43" i="13" s="1"/>
  <c r="W43" i="13" s="1"/>
  <c r="V42" i="11"/>
  <c r="S43" i="11"/>
  <c r="T42" i="11" s="1"/>
  <c r="T43" i="11" s="1"/>
  <c r="U42" i="11" s="1"/>
  <c r="U43" i="11" s="1"/>
  <c r="V43" i="11" s="1"/>
  <c r="W43" i="11" s="1"/>
  <c r="V42" i="6"/>
  <c r="S43" i="6"/>
  <c r="T42" i="6" s="1"/>
  <c r="T43" i="6" s="1"/>
  <c r="U42" i="6" s="1"/>
  <c r="U43" i="6" s="1"/>
  <c r="V43" i="6" s="1"/>
  <c r="W43" i="6" s="1"/>
  <c r="V42" i="25"/>
  <c r="S43" i="25"/>
  <c r="T42" i="25" s="1"/>
  <c r="T43" i="25" s="1"/>
  <c r="U42" i="25" s="1"/>
  <c r="U43" i="25" s="1"/>
  <c r="V43" i="25" s="1"/>
  <c r="W43" i="25" s="1"/>
  <c r="V42" i="4"/>
  <c r="S43" i="4"/>
  <c r="T42" i="4" s="1"/>
  <c r="T43" i="4" s="1"/>
  <c r="U42" i="4" s="1"/>
  <c r="U43" i="4" s="1"/>
  <c r="V43" i="4" s="1"/>
  <c r="W43" i="4" s="1"/>
  <c r="V42" i="8"/>
  <c r="S43" i="8"/>
  <c r="T42" i="8" s="1"/>
  <c r="T43" i="8" s="1"/>
  <c r="U42" i="8" s="1"/>
  <c r="U43" i="8" s="1"/>
  <c r="V43" i="8" s="1"/>
  <c r="W43" i="8" s="1"/>
  <c r="V42" i="14"/>
  <c r="S43" i="14"/>
  <c r="T42" i="14" s="1"/>
  <c r="T43" i="14" s="1"/>
  <c r="U42" i="14" s="1"/>
  <c r="U43" i="14" s="1"/>
  <c r="V43" i="14" s="1"/>
  <c r="W43" i="14" s="1"/>
  <c r="V42" i="12"/>
  <c r="S43" i="12"/>
  <c r="T42" i="12" s="1"/>
  <c r="T43" i="12" s="1"/>
  <c r="U42" i="12" s="1"/>
  <c r="U43" i="12" s="1"/>
  <c r="V43" i="12" s="1"/>
  <c r="W43" i="12" s="1"/>
  <c r="V42" i="7"/>
  <c r="S43" i="7"/>
  <c r="T42" i="7" s="1"/>
  <c r="T43" i="7" s="1"/>
  <c r="U42" i="7" s="1"/>
  <c r="U43" i="7" s="1"/>
  <c r="V43" i="7" s="1"/>
  <c r="W43" i="7" s="1"/>
  <c r="V42" i="20"/>
  <c r="S43" i="20"/>
  <c r="T42" i="20" s="1"/>
  <c r="T43" i="20" s="1"/>
  <c r="U42" i="20" s="1"/>
  <c r="U43" i="20" s="1"/>
  <c r="V43" i="20" s="1"/>
  <c r="W43" i="20" s="1"/>
  <c r="V42" i="5"/>
  <c r="S43" i="5"/>
  <c r="T42" i="5" s="1"/>
  <c r="T43" i="5" s="1"/>
  <c r="U42" i="5" s="1"/>
  <c r="U43" i="5" s="1"/>
  <c r="V43" i="5" s="1"/>
  <c r="W43" i="5" s="1"/>
  <c r="V42" i="23"/>
  <c r="S43" i="23"/>
  <c r="T42" i="23" s="1"/>
  <c r="T43" i="23" s="1"/>
  <c r="U42" i="23" s="1"/>
  <c r="U43" i="23" s="1"/>
  <c r="V43" i="23" s="1"/>
  <c r="W43" i="23" s="1"/>
  <c r="S42" i="9" l="1"/>
  <c r="R43" i="9"/>
  <c r="R43" i="10"/>
  <c r="S42" i="10"/>
  <c r="S43" i="26"/>
  <c r="T42" i="26" s="1"/>
  <c r="T43" i="26" s="1"/>
  <c r="U42" i="26" s="1"/>
  <c r="U43" i="26" s="1"/>
  <c r="V43" i="26" s="1"/>
  <c r="W43" i="26" s="1"/>
  <c r="V42" i="26"/>
  <c r="V42" i="10" l="1"/>
  <c r="S43" i="10"/>
  <c r="T42" i="10" s="1"/>
  <c r="T43" i="10" s="1"/>
  <c r="U42" i="10" s="1"/>
  <c r="U43" i="10" s="1"/>
  <c r="V43" i="10" s="1"/>
  <c r="W43" i="10" s="1"/>
  <c r="V42" i="9"/>
  <c r="S43" i="9"/>
  <c r="T42" i="9" s="1"/>
  <c r="T43" i="9" s="1"/>
  <c r="U42" i="9" s="1"/>
  <c r="U43" i="9" s="1"/>
  <c r="V43" i="9" s="1"/>
  <c r="W43" i="9" s="1"/>
</calcChain>
</file>

<file path=xl/sharedStrings.xml><?xml version="1.0" encoding="utf-8"?>
<sst xmlns="http://schemas.openxmlformats.org/spreadsheetml/2006/main" count="3164" uniqueCount="97">
  <si>
    <t>Limpopo: Greater Giyani (LIM331)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</si>
  <si>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</si>
  <si>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</si>
  <si>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</si>
  <si>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</si>
  <si>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</si>
  <si>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</si>
  <si>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</si>
  <si>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</si>
  <si>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</si>
  <si>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</si>
  <si>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</si>
  <si>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</si>
  <si>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</si>
  <si>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</si>
  <si>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</si>
  <si>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</si>
  <si>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</si>
  <si>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</si>
  <si>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</si>
  <si>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</si>
  <si>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</si>
  <si>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</si>
  <si>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</si>
  <si>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</si>
  <si>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</si>
  <si>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</si>
  <si>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</si>
  <si>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</si>
  <si>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</si>
  <si>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</si>
  <si>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</si>
  <si>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</si>
  <si>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</si>
  <si>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</si>
  <si>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</si>
  <si>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</si>
  <si>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</si>
  <si>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</si>
  <si>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</si>
  <si>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</si>
  <si>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</si>
  <si>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</si>
  <si>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</si>
  <si>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</si>
  <si>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</si>
  <si>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</si>
  <si>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</si>
  <si>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</si>
  <si>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</si>
  <si>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</si>
  <si>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</si>
  <si>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</si>
  <si>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</si>
  <si>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</si>
  <si>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</si>
  <si>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</si>
  <si>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</si>
  <si>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</si>
  <si>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</si>
  <si>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</si>
  <si>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</si>
  <si>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</si>
  <si>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</si>
  <si>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</si>
  <si>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</si>
  <si>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Water management                                   ) for 3rd Quarter ended 31 March 2026 (Figures Finalised as at 2026/05/05)</t>
  </si>
  <si>
    <t>Limpopo: Greater Tzaneen (LIM333) - Table C7 Quarterly Budgeted Cash Flows ( Water management                                   ) for 3rd Quarter ended 31 March 2026 (Figures Finalised as at 2026/05/05)</t>
  </si>
  <si>
    <t>Limpopo: Ba-Phalaborwa (LIM334) - Table C7 Quarterly Budgeted Cash Flows ( Water management                                   ) for 3rd Quarter ended 31 March 2026 (Figures Finalised as at 2026/05/05)</t>
  </si>
  <si>
    <t>Limpopo: Maruleng (LIM335) - Table C7 Quarterly Budgeted Cash Flows ( Water management                                   ) for 3rd Quarter ended 31 March 2026 (Figures Finalised as at 2026/05/05)</t>
  </si>
  <si>
    <t>Limpopo: Mopani (DC33) - Table C7 Quarterly Budgeted Cash Flows ( Water management                                   ) for 3rd Quarter ended 31 March 2026 (Figures Finalised as at 2026/05/05)</t>
  </si>
  <si>
    <t>Limpopo: Musina (LIM341) - Table C7 Quarterly Budgeted Cash Flows ( Water management                                   ) for 3rd Quarter ended 31 March 2026 (Figures Finalised as at 2026/05/05)</t>
  </si>
  <si>
    <t>Limpopo: Thulamela (LIM343) - Table C7 Quarterly Budgeted Cash Flows ( Water management                                   ) for 3rd Quarter ended 31 March 2026 (Figures Finalised as at 2026/05/05)</t>
  </si>
  <si>
    <t>Limpopo: Makhado (LIM344) - Table C7 Quarterly Budgeted Cash Flows ( Water management                                   ) for 3rd Quarter ended 31 March 2026 (Figures Finalised as at 2026/05/05)</t>
  </si>
  <si>
    <t>Limpopo: Collins Chabane (LIM345) - Table C7 Quarterly Budgeted Cash Flows ( Water management                                   ) for 3rd Quarter ended 31 March 2026 (Figures Finalised as at 2026/05/05)</t>
  </si>
  <si>
    <t>Limpopo: Vhembe (DC34) - Table C7 Quarterly Budgeted Cash Flows ( Water management                                   ) for 3rd Quarter ended 31 March 2026 (Figures Finalised as at 2026/05/05)</t>
  </si>
  <si>
    <t>Limpopo: Blouberg (LIM351) - Table C7 Quarterly Budgeted Cash Flows ( Water management                                   ) for 3rd Quarter ended 31 March 2026 (Figures Finalised as at 2026/05/05)</t>
  </si>
  <si>
    <t>Limpopo: Molemole (LIM353) - Table C7 Quarterly Budgeted Cash Flows ( Water management                                   ) for 3rd Quarter ended 31 March 2026 (Figures Finalised as at 2026/05/05)</t>
  </si>
  <si>
    <t>Limpopo: Polokwane (LIM354) - Table C7 Quarterly Budgeted Cash Flows ( Water management                                   ) for 3rd Quarter ended 31 March 2026 (Figures Finalised as at 2026/05/05)</t>
  </si>
  <si>
    <t>Limpopo: Lepelle-Nkumpi (LIM355) - Table C7 Quarterly Budgeted Cash Flows ( Water management                                   ) for 3rd Quarter ended 31 March 2026 (Figures Finalised as at 2026/05/05)</t>
  </si>
  <si>
    <t>Limpopo: Capricorn (DC35) - Table C7 Quarterly Budgeted Cash Flows ( Water management                                   ) for 3rd Quarter ended 31 March 2026 (Figures Finalised as at 2026/05/05)</t>
  </si>
  <si>
    <t>Limpopo: Thabazimbi (LIM361) - Table C7 Quarterly Budgeted Cash Flows ( Water management                                   ) for 3rd Quarter ended 31 March 2026 (Figures Finalised as at 2026/05/05)</t>
  </si>
  <si>
    <t>Limpopo: Lephalale (LIM362) - Table C7 Quarterly Budgeted Cash Flows ( Water management                                   ) for 3rd Quarter ended 31 March 2026 (Figures Finalised as at 2026/05/05)</t>
  </si>
  <si>
    <t>Limpopo: Bela Bela (LIM366) - Table C7 Quarterly Budgeted Cash Flows ( Water management                                   ) for 3rd Quarter ended 31 March 2026 (Figures Finalised as at 2026/05/05)</t>
  </si>
  <si>
    <t>Limpopo: Mogalakwena (LIM367) - Table C7 Quarterly Budgeted Cash Flows ( Water management                                   ) for 3rd Quarter ended 31 March 2026 (Figures Finalised as at 2026/05/05)</t>
  </si>
  <si>
    <t>Limpopo: Modimolle-Mookgopong (LIM368) - Table C7 Quarterly Budgeted Cash Flows ( Water management                                   ) for 3rd Quarter ended 31 March 2026 (Figures Finalised as at 2026/05/05)</t>
  </si>
  <si>
    <t>Limpopo: Waterberg (DC36) - Table C7 Quarterly Budgeted Cash Flows ( Water management                                   ) for 3rd Quarter ended 31 March 2026 (Figures Finalised as at 2026/05/05)</t>
  </si>
  <si>
    <t>Limpopo: Ephraim Mogale (LIM471) - Table C7 Quarterly Budgeted Cash Flows ( Water management                                   ) for 3rd Quarter ended 31 March 2026 (Figures Finalised as at 2026/05/05)</t>
  </si>
  <si>
    <t>Limpopo: Elias Motsoaledi (LIM472) - Table C7 Quarterly Budgeted Cash Flows ( Water management                                   ) for 3rd Quarter ended 31 March 2026 (Figures Finalised as at 2026/05/05)</t>
  </si>
  <si>
    <t>Limpopo: Makhuduthamaga (LIM473) - Table C7 Quarterly Budgeted Cash Flows ( Water management                                   ) for 3rd Quarter ended 31 March 2026 (Figures Finalised as at 2026/05/05)</t>
  </si>
  <si>
    <t>Limpopo: Tubatse Fetakgomo (LIM476) - Table C7 Quarterly Budgeted Cash Flows ( Water management                                   ) for 3rd Quarter ended 31 March 2026 (Figures Finalised as at 2026/05/05)</t>
  </si>
  <si>
    <t>Limpopo: Sekhukhune (DC47)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</si>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</sst>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1622501</v>
      </c>
      <c r="D7" s="18"/>
      <c r="E7" s="19"/>
      <c r="F7" s="20"/>
      <c r="G7" s="20">
        <v>336972</v>
      </c>
      <c r="H7" s="20">
        <v>452408</v>
      </c>
      <c r="I7" s="20">
        <v>294477</v>
      </c>
      <c r="J7" s="20">
        <v>1083857</v>
      </c>
      <c r="K7" s="20">
        <v>384947</v>
      </c>
      <c r="L7" s="20">
        <v>442077</v>
      </c>
      <c r="M7" s="20">
        <v>536660</v>
      </c>
      <c r="N7" s="20">
        <v>1363684</v>
      </c>
      <c r="O7" s="20">
        <v>309072</v>
      </c>
      <c r="P7" s="20">
        <v>687012</v>
      </c>
      <c r="Q7" s="20">
        <v>424726</v>
      </c>
      <c r="R7" s="20">
        <v>1420810</v>
      </c>
      <c r="S7" s="20"/>
      <c r="T7" s="20"/>
      <c r="U7" s="20"/>
      <c r="V7" s="20"/>
      <c r="W7" s="20">
        <v>3868351</v>
      </c>
      <c r="X7" s="20"/>
      <c r="Y7" s="20">
        <v>3868351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14554</v>
      </c>
      <c r="D11" s="18"/>
      <c r="E11" s="19"/>
      <c r="F11" s="20"/>
      <c r="G11" s="20">
        <v>3663</v>
      </c>
      <c r="H11" s="20">
        <v>5983</v>
      </c>
      <c r="I11" s="20">
        <v>1600</v>
      </c>
      <c r="J11" s="20">
        <v>11246</v>
      </c>
      <c r="K11" s="20">
        <v>7034</v>
      </c>
      <c r="L11" s="20">
        <v>13775</v>
      </c>
      <c r="M11" s="20">
        <v>5019</v>
      </c>
      <c r="N11" s="20">
        <v>25828</v>
      </c>
      <c r="O11" s="20">
        <v>4936</v>
      </c>
      <c r="P11" s="20">
        <v>11443</v>
      </c>
      <c r="Q11" s="20">
        <v>8937</v>
      </c>
      <c r="R11" s="20">
        <v>25316</v>
      </c>
      <c r="S11" s="20"/>
      <c r="T11" s="20"/>
      <c r="U11" s="20"/>
      <c r="V11" s="20"/>
      <c r="W11" s="20">
        <v>62390</v>
      </c>
      <c r="X11" s="20"/>
      <c r="Y11" s="20">
        <v>62390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-1461279</v>
      </c>
      <c r="D14" s="18"/>
      <c r="E14" s="19"/>
      <c r="F14" s="20"/>
      <c r="G14" s="20">
        <v>-15730</v>
      </c>
      <c r="H14" s="20">
        <v>-81345</v>
      </c>
      <c r="I14" s="20">
        <v>-468857</v>
      </c>
      <c r="J14" s="20">
        <v>-565932</v>
      </c>
      <c r="K14" s="20">
        <v>-360509</v>
      </c>
      <c r="L14" s="20">
        <v>-42990</v>
      </c>
      <c r="M14" s="20">
        <v>-55237</v>
      </c>
      <c r="N14" s="20">
        <v>-458736</v>
      </c>
      <c r="O14" s="20">
        <v>-61167</v>
      </c>
      <c r="P14" s="20">
        <v>-4919</v>
      </c>
      <c r="Q14" s="20">
        <v>-40345</v>
      </c>
      <c r="R14" s="20">
        <v>-106431</v>
      </c>
      <c r="S14" s="20"/>
      <c r="T14" s="20"/>
      <c r="U14" s="20"/>
      <c r="V14" s="20"/>
      <c r="W14" s="20">
        <v>-1131099</v>
      </c>
      <c r="X14" s="20"/>
      <c r="Y14" s="20">
        <v>-1131099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175776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324905</v>
      </c>
      <c r="H17" s="28">
        <f t="shared" si="0"/>
        <v>377046</v>
      </c>
      <c r="I17" s="28">
        <f t="shared" si="0"/>
        <v>-172780</v>
      </c>
      <c r="J17" s="28">
        <f t="shared" si="0"/>
        <v>529171</v>
      </c>
      <c r="K17" s="28">
        <f t="shared" si="0"/>
        <v>31472</v>
      </c>
      <c r="L17" s="28">
        <f t="shared" si="0"/>
        <v>412862</v>
      </c>
      <c r="M17" s="28">
        <f t="shared" si="0"/>
        <v>486442</v>
      </c>
      <c r="N17" s="28">
        <f t="shared" si="0"/>
        <v>930776</v>
      </c>
      <c r="O17" s="28">
        <f t="shared" si="0"/>
        <v>252841</v>
      </c>
      <c r="P17" s="28">
        <f t="shared" si="0"/>
        <v>693536</v>
      </c>
      <c r="Q17" s="28">
        <f t="shared" si="0"/>
        <v>393318</v>
      </c>
      <c r="R17" s="28">
        <f t="shared" si="0"/>
        <v>1339695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2799642</v>
      </c>
      <c r="X17" s="28">
        <f t="shared" si="0"/>
        <v>0</v>
      </c>
      <c r="Y17" s="28">
        <f t="shared" si="0"/>
        <v>2799642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175776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324905</v>
      </c>
      <c r="H41" s="34">
        <f t="shared" si="3"/>
        <v>377046</v>
      </c>
      <c r="I41" s="34">
        <f t="shared" si="3"/>
        <v>-172780</v>
      </c>
      <c r="J41" s="34">
        <f t="shared" si="3"/>
        <v>529171</v>
      </c>
      <c r="K41" s="34">
        <f t="shared" si="3"/>
        <v>31472</v>
      </c>
      <c r="L41" s="34">
        <f t="shared" si="3"/>
        <v>412862</v>
      </c>
      <c r="M41" s="34">
        <f t="shared" si="3"/>
        <v>486442</v>
      </c>
      <c r="N41" s="34">
        <f t="shared" si="3"/>
        <v>930776</v>
      </c>
      <c r="O41" s="34">
        <f t="shared" si="3"/>
        <v>252841</v>
      </c>
      <c r="P41" s="34">
        <f t="shared" si="3"/>
        <v>693536</v>
      </c>
      <c r="Q41" s="34">
        <f t="shared" si="3"/>
        <v>393318</v>
      </c>
      <c r="R41" s="34">
        <f t="shared" si="3"/>
        <v>1339695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2799642</v>
      </c>
      <c r="X41" s="34">
        <f t="shared" si="3"/>
        <v>0</v>
      </c>
      <c r="Y41" s="34">
        <f t="shared" si="3"/>
        <v>2799642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-30405800</v>
      </c>
      <c r="D42" s="32"/>
      <c r="E42" s="33"/>
      <c r="F42" s="34"/>
      <c r="G42" s="34">
        <v>-27711211</v>
      </c>
      <c r="H42" s="34">
        <f>+G43+H60</f>
        <v>-27386306</v>
      </c>
      <c r="I42" s="34">
        <f>+H43+I60</f>
        <v>-27009260</v>
      </c>
      <c r="J42" s="34">
        <f>+G42</f>
        <v>-27711211</v>
      </c>
      <c r="K42" s="34">
        <f>+I43+K60</f>
        <v>-27182040</v>
      </c>
      <c r="L42" s="34">
        <f>+K43+L60</f>
        <v>-27150568</v>
      </c>
      <c r="M42" s="34">
        <f>+L43+M60</f>
        <v>-26737706</v>
      </c>
      <c r="N42" s="34">
        <f>+K42</f>
        <v>-27182040</v>
      </c>
      <c r="O42" s="34">
        <f>+M43+O60</f>
        <v>-26251264</v>
      </c>
      <c r="P42" s="34">
        <f>+O43+P60</f>
        <v>-25998423</v>
      </c>
      <c r="Q42" s="34">
        <f>+P43+Q60</f>
        <v>-25304887</v>
      </c>
      <c r="R42" s="34">
        <f>+O42</f>
        <v>-26251264</v>
      </c>
      <c r="S42" s="34">
        <f>+Q43+S60</f>
        <v>-24911569</v>
      </c>
      <c r="T42" s="34">
        <f>+S43+T60</f>
        <v>-24911569</v>
      </c>
      <c r="U42" s="34">
        <f>+T43+U60</f>
        <v>-24911569</v>
      </c>
      <c r="V42" s="34">
        <f>+S42</f>
        <v>-24911569</v>
      </c>
      <c r="W42" s="34">
        <f>+G42</f>
        <v>-27711211</v>
      </c>
      <c r="X42" s="34"/>
      <c r="Y42" s="34">
        <f>+W42-X42</f>
        <v>-27711211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-30230024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-27386306</v>
      </c>
      <c r="H43" s="46">
        <f t="shared" si="4"/>
        <v>-27009260</v>
      </c>
      <c r="I43" s="46">
        <f t="shared" si="4"/>
        <v>-27182040</v>
      </c>
      <c r="J43" s="46">
        <f>+I43</f>
        <v>-27182040</v>
      </c>
      <c r="K43" s="46">
        <f t="shared" si="4"/>
        <v>-27150568</v>
      </c>
      <c r="L43" s="46">
        <f t="shared" si="4"/>
        <v>-26737706</v>
      </c>
      <c r="M43" s="46">
        <f t="shared" si="4"/>
        <v>-26251264</v>
      </c>
      <c r="N43" s="46">
        <f>+M43</f>
        <v>-26251264</v>
      </c>
      <c r="O43" s="46">
        <f t="shared" si="4"/>
        <v>-25998423</v>
      </c>
      <c r="P43" s="46">
        <f t="shared" si="4"/>
        <v>-25304887</v>
      </c>
      <c r="Q43" s="46">
        <f t="shared" si="4"/>
        <v>-24911569</v>
      </c>
      <c r="R43" s="46">
        <f>+Q43</f>
        <v>-24911569</v>
      </c>
      <c r="S43" s="46">
        <f t="shared" si="4"/>
        <v>-24911569</v>
      </c>
      <c r="T43" s="46">
        <f t="shared" si="4"/>
        <v>-24911569</v>
      </c>
      <c r="U43" s="46">
        <f t="shared" si="4"/>
        <v>-24911569</v>
      </c>
      <c r="V43" s="46">
        <f>+U43</f>
        <v>-24911569</v>
      </c>
      <c r="W43" s="46">
        <f>+V43</f>
        <v>-24911569</v>
      </c>
      <c r="X43" s="46">
        <f t="shared" si="4"/>
        <v>0</v>
      </c>
      <c r="Y43" s="46">
        <f t="shared" si="4"/>
        <v>-24911569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-27711211</v>
      </c>
      <c r="J60">
        <v>-27711211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13376</v>
      </c>
      <c r="H7" s="20">
        <v>2185177</v>
      </c>
      <c r="I7" s="20">
        <v>2588842</v>
      </c>
      <c r="J7" s="20">
        <v>4787395</v>
      </c>
      <c r="K7" s="20">
        <v>2734929</v>
      </c>
      <c r="L7" s="20">
        <v>2209698</v>
      </c>
      <c r="M7" s="20">
        <v>2581274</v>
      </c>
      <c r="N7" s="20">
        <v>7525901</v>
      </c>
      <c r="O7" s="20">
        <v>937226</v>
      </c>
      <c r="P7" s="20">
        <v>406079</v>
      </c>
      <c r="Q7" s="20">
        <v>353992</v>
      </c>
      <c r="R7" s="20">
        <v>1697297</v>
      </c>
      <c r="S7" s="20"/>
      <c r="T7" s="20"/>
      <c r="U7" s="20"/>
      <c r="V7" s="20"/>
      <c r="W7" s="20">
        <v>14010593</v>
      </c>
      <c r="X7" s="20"/>
      <c r="Y7" s="20">
        <v>14010593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20548243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15411184</v>
      </c>
      <c r="Y11" s="20">
        <v>-15411184</v>
      </c>
      <c r="Z11" s="21">
        <v>-100</v>
      </c>
      <c r="AA11" s="22">
        <v>20548243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-81145249</v>
      </c>
      <c r="G14" s="20">
        <v>-405766</v>
      </c>
      <c r="H14" s="20">
        <v>-392771</v>
      </c>
      <c r="I14" s="20">
        <v>-962611</v>
      </c>
      <c r="J14" s="20">
        <v>-1761148</v>
      </c>
      <c r="K14" s="20">
        <v>-1092769</v>
      </c>
      <c r="L14" s="20">
        <v>-596490</v>
      </c>
      <c r="M14" s="20">
        <v>-913656</v>
      </c>
      <c r="N14" s="20">
        <v>-2602915</v>
      </c>
      <c r="O14" s="20">
        <v>-769187</v>
      </c>
      <c r="P14" s="20">
        <v>-1100294</v>
      </c>
      <c r="Q14" s="20">
        <v>-777789</v>
      </c>
      <c r="R14" s="20">
        <v>-2647270</v>
      </c>
      <c r="S14" s="20"/>
      <c r="T14" s="20"/>
      <c r="U14" s="20"/>
      <c r="V14" s="20"/>
      <c r="W14" s="20">
        <v>-7011333</v>
      </c>
      <c r="X14" s="20">
        <v>-60858982</v>
      </c>
      <c r="Y14" s="20">
        <v>53847649</v>
      </c>
      <c r="Z14" s="21">
        <v>-88.479378442445849</v>
      </c>
      <c r="AA14" s="22">
        <v>-81145249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-60597006</v>
      </c>
      <c r="G17" s="28">
        <f t="shared" si="0"/>
        <v>-392390</v>
      </c>
      <c r="H17" s="28">
        <f t="shared" si="0"/>
        <v>1792406</v>
      </c>
      <c r="I17" s="28">
        <f t="shared" si="0"/>
        <v>1626231</v>
      </c>
      <c r="J17" s="28">
        <f t="shared" si="0"/>
        <v>3026247</v>
      </c>
      <c r="K17" s="28">
        <f t="shared" si="0"/>
        <v>1642160</v>
      </c>
      <c r="L17" s="28">
        <f t="shared" si="0"/>
        <v>1613208</v>
      </c>
      <c r="M17" s="28">
        <f t="shared" si="0"/>
        <v>1667618</v>
      </c>
      <c r="N17" s="28">
        <f t="shared" si="0"/>
        <v>4922986</v>
      </c>
      <c r="O17" s="28">
        <f t="shared" si="0"/>
        <v>168039</v>
      </c>
      <c r="P17" s="28">
        <f t="shared" si="0"/>
        <v>-694215</v>
      </c>
      <c r="Q17" s="28">
        <f t="shared" si="0"/>
        <v>-423797</v>
      </c>
      <c r="R17" s="28">
        <f t="shared" si="0"/>
        <v>-949973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6999260</v>
      </c>
      <c r="X17" s="28">
        <f t="shared" si="0"/>
        <v>-45447798</v>
      </c>
      <c r="Y17" s="28">
        <f t="shared" si="0"/>
        <v>52447058</v>
      </c>
      <c r="Z17" s="29">
        <f>+IF(X17&lt;&gt;0,+(Y17/X17)*100,0)</f>
        <v>-115.40065813529623</v>
      </c>
      <c r="AA17" s="30">
        <f>SUM(AA6:AA16)</f>
        <v>-60597006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-60597006</v>
      </c>
      <c r="G41" s="34">
        <f t="shared" si="3"/>
        <v>-392390</v>
      </c>
      <c r="H41" s="34">
        <f t="shared" si="3"/>
        <v>1792406</v>
      </c>
      <c r="I41" s="34">
        <f t="shared" si="3"/>
        <v>1626231</v>
      </c>
      <c r="J41" s="34">
        <f t="shared" si="3"/>
        <v>3026247</v>
      </c>
      <c r="K41" s="34">
        <f t="shared" si="3"/>
        <v>1642160</v>
      </c>
      <c r="L41" s="34">
        <f t="shared" si="3"/>
        <v>1613208</v>
      </c>
      <c r="M41" s="34">
        <f t="shared" si="3"/>
        <v>1667618</v>
      </c>
      <c r="N41" s="34">
        <f t="shared" si="3"/>
        <v>4922986</v>
      </c>
      <c r="O41" s="34">
        <f t="shared" si="3"/>
        <v>168039</v>
      </c>
      <c r="P41" s="34">
        <f t="shared" si="3"/>
        <v>-694215</v>
      </c>
      <c r="Q41" s="34">
        <f t="shared" si="3"/>
        <v>-423797</v>
      </c>
      <c r="R41" s="34">
        <f t="shared" si="3"/>
        <v>-949973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6999260</v>
      </c>
      <c r="X41" s="34">
        <f t="shared" si="3"/>
        <v>-45447798</v>
      </c>
      <c r="Y41" s="34">
        <f t="shared" si="3"/>
        <v>52447058</v>
      </c>
      <c r="Z41" s="35">
        <f>+IF(X41&lt;&gt;0,+(Y41/X41)*100,0)</f>
        <v>-115.40065813529623</v>
      </c>
      <c r="AA41" s="36">
        <f>+AA17+AA30+AA39</f>
        <v>-60597006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-392390</v>
      </c>
      <c r="I42" s="34">
        <f>+H43+I60</f>
        <v>1400016</v>
      </c>
      <c r="J42" s="34">
        <f>+G42</f>
        <v>0</v>
      </c>
      <c r="K42" s="34">
        <f>+I43+K60</f>
        <v>3026247</v>
      </c>
      <c r="L42" s="34">
        <f>+K43+L60</f>
        <v>4668407</v>
      </c>
      <c r="M42" s="34">
        <f>+L43+M60</f>
        <v>6281615</v>
      </c>
      <c r="N42" s="34">
        <f>+K42</f>
        <v>3026247</v>
      </c>
      <c r="O42" s="34">
        <f>+M43+O60</f>
        <v>7949233</v>
      </c>
      <c r="P42" s="34">
        <f>+O43+P60</f>
        <v>8117272</v>
      </c>
      <c r="Q42" s="34">
        <f>+P43+Q60</f>
        <v>7423057</v>
      </c>
      <c r="R42" s="34">
        <f>+O42</f>
        <v>7949233</v>
      </c>
      <c r="S42" s="34">
        <f>+Q43+S60</f>
        <v>6999260</v>
      </c>
      <c r="T42" s="34">
        <f>+S43+T60</f>
        <v>6999260</v>
      </c>
      <c r="U42" s="34">
        <f>+T43+U60</f>
        <v>6999260</v>
      </c>
      <c r="V42" s="34">
        <f>+S42</f>
        <v>6999260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-60597006</v>
      </c>
      <c r="G43" s="46">
        <f t="shared" si="4"/>
        <v>-392390</v>
      </c>
      <c r="H43" s="46">
        <f t="shared" si="4"/>
        <v>1400016</v>
      </c>
      <c r="I43" s="46">
        <f t="shared" si="4"/>
        <v>3026247</v>
      </c>
      <c r="J43" s="46">
        <f>+I43</f>
        <v>3026247</v>
      </c>
      <c r="K43" s="46">
        <f t="shared" si="4"/>
        <v>4668407</v>
      </c>
      <c r="L43" s="46">
        <f t="shared" si="4"/>
        <v>6281615</v>
      </c>
      <c r="M43" s="46">
        <f t="shared" si="4"/>
        <v>7949233</v>
      </c>
      <c r="N43" s="46">
        <f>+M43</f>
        <v>7949233</v>
      </c>
      <c r="O43" s="46">
        <f t="shared" si="4"/>
        <v>8117272</v>
      </c>
      <c r="P43" s="46">
        <f t="shared" si="4"/>
        <v>7423057</v>
      </c>
      <c r="Q43" s="46">
        <f t="shared" si="4"/>
        <v>6999260</v>
      </c>
      <c r="R43" s="46">
        <f>+Q43</f>
        <v>6999260</v>
      </c>
      <c r="S43" s="46">
        <f t="shared" si="4"/>
        <v>6999260</v>
      </c>
      <c r="T43" s="46">
        <f t="shared" si="4"/>
        <v>6999260</v>
      </c>
      <c r="U43" s="46">
        <f t="shared" si="4"/>
        <v>6999260</v>
      </c>
      <c r="V43" s="46">
        <f>+U43</f>
        <v>6999260</v>
      </c>
      <c r="W43" s="46">
        <f>+V43</f>
        <v>6999260</v>
      </c>
      <c r="X43" s="46">
        <f t="shared" si="4"/>
        <v>-45447798</v>
      </c>
      <c r="Y43" s="46">
        <f t="shared" si="4"/>
        <v>52447058</v>
      </c>
      <c r="Z43" s="47">
        <f>+IF(X43&lt;&gt;0,+(Y43/X43)*100,0)</f>
        <v>-115.40065813529623</v>
      </c>
      <c r="AA43" s="48">
        <f t="shared" si="4"/>
        <v>-60597006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6259410</v>
      </c>
      <c r="D8" s="18"/>
      <c r="E8" s="19"/>
      <c r="F8" s="20"/>
      <c r="G8" s="20">
        <v>639534</v>
      </c>
      <c r="H8" s="20">
        <v>419030</v>
      </c>
      <c r="I8" s="20">
        <v>546507</v>
      </c>
      <c r="J8" s="20">
        <v>1605071</v>
      </c>
      <c r="K8" s="20">
        <v>466835</v>
      </c>
      <c r="L8" s="20">
        <v>469789</v>
      </c>
      <c r="M8" s="20">
        <v>525565</v>
      </c>
      <c r="N8" s="20">
        <v>1462189</v>
      </c>
      <c r="O8" s="20">
        <v>360444</v>
      </c>
      <c r="P8" s="20">
        <v>601019</v>
      </c>
      <c r="Q8" s="20">
        <v>380442</v>
      </c>
      <c r="R8" s="20">
        <v>1341905</v>
      </c>
      <c r="S8" s="20"/>
      <c r="T8" s="20"/>
      <c r="U8" s="20"/>
      <c r="V8" s="20"/>
      <c r="W8" s="20">
        <v>4409165</v>
      </c>
      <c r="X8" s="20"/>
      <c r="Y8" s="20">
        <v>4409165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6259410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639534</v>
      </c>
      <c r="H17" s="28">
        <f t="shared" si="0"/>
        <v>419030</v>
      </c>
      <c r="I17" s="28">
        <f t="shared" si="0"/>
        <v>546507</v>
      </c>
      <c r="J17" s="28">
        <f t="shared" si="0"/>
        <v>1605071</v>
      </c>
      <c r="K17" s="28">
        <f t="shared" si="0"/>
        <v>466835</v>
      </c>
      <c r="L17" s="28">
        <f t="shared" si="0"/>
        <v>469789</v>
      </c>
      <c r="M17" s="28">
        <f t="shared" si="0"/>
        <v>525565</v>
      </c>
      <c r="N17" s="28">
        <f t="shared" si="0"/>
        <v>1462189</v>
      </c>
      <c r="O17" s="28">
        <f t="shared" si="0"/>
        <v>360444</v>
      </c>
      <c r="P17" s="28">
        <f t="shared" si="0"/>
        <v>601019</v>
      </c>
      <c r="Q17" s="28">
        <f t="shared" si="0"/>
        <v>380442</v>
      </c>
      <c r="R17" s="28">
        <f t="shared" si="0"/>
        <v>1341905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4409165</v>
      </c>
      <c r="X17" s="28">
        <f t="shared" si="0"/>
        <v>0</v>
      </c>
      <c r="Y17" s="28">
        <f t="shared" si="0"/>
        <v>4409165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6259410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639534</v>
      </c>
      <c r="H41" s="34">
        <f t="shared" si="3"/>
        <v>419030</v>
      </c>
      <c r="I41" s="34">
        <f t="shared" si="3"/>
        <v>546507</v>
      </c>
      <c r="J41" s="34">
        <f t="shared" si="3"/>
        <v>1605071</v>
      </c>
      <c r="K41" s="34">
        <f t="shared" si="3"/>
        <v>466835</v>
      </c>
      <c r="L41" s="34">
        <f t="shared" si="3"/>
        <v>469789</v>
      </c>
      <c r="M41" s="34">
        <f t="shared" si="3"/>
        <v>525565</v>
      </c>
      <c r="N41" s="34">
        <f t="shared" si="3"/>
        <v>1462189</v>
      </c>
      <c r="O41" s="34">
        <f t="shared" si="3"/>
        <v>360444</v>
      </c>
      <c r="P41" s="34">
        <f t="shared" si="3"/>
        <v>601019</v>
      </c>
      <c r="Q41" s="34">
        <f t="shared" si="3"/>
        <v>380442</v>
      </c>
      <c r="R41" s="34">
        <f t="shared" si="3"/>
        <v>1341905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4409165</v>
      </c>
      <c r="X41" s="34">
        <f t="shared" si="3"/>
        <v>0</v>
      </c>
      <c r="Y41" s="34">
        <f t="shared" si="3"/>
        <v>4409165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29578632</v>
      </c>
      <c r="D42" s="32"/>
      <c r="E42" s="33">
        <v>29578632</v>
      </c>
      <c r="F42" s="34">
        <v>29578632</v>
      </c>
      <c r="G42" s="34">
        <v>35760010</v>
      </c>
      <c r="H42" s="34">
        <f>+G43+H60</f>
        <v>36399544</v>
      </c>
      <c r="I42" s="34">
        <f>+H43+I60</f>
        <v>36818574</v>
      </c>
      <c r="J42" s="34">
        <f>+G42</f>
        <v>35760010</v>
      </c>
      <c r="K42" s="34">
        <f>+I43+K60</f>
        <v>37365081</v>
      </c>
      <c r="L42" s="34">
        <f>+K43+L60</f>
        <v>37831916</v>
      </c>
      <c r="M42" s="34">
        <f>+L43+M60</f>
        <v>38301705</v>
      </c>
      <c r="N42" s="34">
        <f>+K42</f>
        <v>37365081</v>
      </c>
      <c r="O42" s="34">
        <f>+M43+O60</f>
        <v>38827270</v>
      </c>
      <c r="P42" s="34">
        <f>+O43+P60</f>
        <v>39187714</v>
      </c>
      <c r="Q42" s="34">
        <f>+P43+Q60</f>
        <v>39788733</v>
      </c>
      <c r="R42" s="34">
        <f>+O42</f>
        <v>38827270</v>
      </c>
      <c r="S42" s="34">
        <f>+Q43+S60</f>
        <v>40169175</v>
      </c>
      <c r="T42" s="34">
        <f>+S43+T60</f>
        <v>40169175</v>
      </c>
      <c r="U42" s="34">
        <f>+T43+U60</f>
        <v>40169175</v>
      </c>
      <c r="V42" s="34">
        <f>+S42</f>
        <v>40169175</v>
      </c>
      <c r="W42" s="34">
        <f>+G42</f>
        <v>35760010</v>
      </c>
      <c r="X42" s="34">
        <v>29578632</v>
      </c>
      <c r="Y42" s="34">
        <f>+W42-X42</f>
        <v>6181378</v>
      </c>
      <c r="Z42" s="35">
        <f>+IF(X42&lt;&gt;0,+(Y42/X42)*100,0)</f>
        <v>20.898119967143849</v>
      </c>
      <c r="AA42" s="36">
        <v>29578632</v>
      </c>
    </row>
    <row r="43" spans="1:27" x14ac:dyDescent="0.25">
      <c r="A43" s="42" t="s">
        <v>65</v>
      </c>
      <c r="B43" s="43" t="s">
        <v>64</v>
      </c>
      <c r="C43" s="44">
        <f>+C41+C42</f>
        <v>35838042</v>
      </c>
      <c r="D43" s="44">
        <f t="shared" ref="D43:AA43" si="4">+D41+D42</f>
        <v>0</v>
      </c>
      <c r="E43" s="45">
        <f t="shared" si="4"/>
        <v>29578632</v>
      </c>
      <c r="F43" s="46">
        <f t="shared" si="4"/>
        <v>29578632</v>
      </c>
      <c r="G43" s="46">
        <f t="shared" si="4"/>
        <v>36399544</v>
      </c>
      <c r="H43" s="46">
        <f t="shared" si="4"/>
        <v>36818574</v>
      </c>
      <c r="I43" s="46">
        <f t="shared" si="4"/>
        <v>37365081</v>
      </c>
      <c r="J43" s="46">
        <f>+I43</f>
        <v>37365081</v>
      </c>
      <c r="K43" s="46">
        <f t="shared" si="4"/>
        <v>37831916</v>
      </c>
      <c r="L43" s="46">
        <f t="shared" si="4"/>
        <v>38301705</v>
      </c>
      <c r="M43" s="46">
        <f t="shared" si="4"/>
        <v>38827270</v>
      </c>
      <c r="N43" s="46">
        <f>+M43</f>
        <v>38827270</v>
      </c>
      <c r="O43" s="46">
        <f t="shared" si="4"/>
        <v>39187714</v>
      </c>
      <c r="P43" s="46">
        <f t="shared" si="4"/>
        <v>39788733</v>
      </c>
      <c r="Q43" s="46">
        <f t="shared" si="4"/>
        <v>40169175</v>
      </c>
      <c r="R43" s="46">
        <f>+Q43</f>
        <v>40169175</v>
      </c>
      <c r="S43" s="46">
        <f t="shared" si="4"/>
        <v>40169175</v>
      </c>
      <c r="T43" s="46">
        <f t="shared" si="4"/>
        <v>40169175</v>
      </c>
      <c r="U43" s="46">
        <f t="shared" si="4"/>
        <v>40169175</v>
      </c>
      <c r="V43" s="46">
        <f>+U43</f>
        <v>40169175</v>
      </c>
      <c r="W43" s="46">
        <f>+V43</f>
        <v>40169175</v>
      </c>
      <c r="X43" s="46">
        <f t="shared" si="4"/>
        <v>29578632</v>
      </c>
      <c r="Y43" s="46">
        <f t="shared" si="4"/>
        <v>10590543</v>
      </c>
      <c r="Z43" s="47">
        <f>+IF(X43&lt;&gt;0,+(Y43/X43)*100,0)</f>
        <v>35.804708615327442</v>
      </c>
      <c r="AA43" s="48">
        <f t="shared" si="4"/>
        <v>29578632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35760010</v>
      </c>
      <c r="J60">
        <v>35760010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19210731</v>
      </c>
      <c r="D7" s="18"/>
      <c r="E7" s="19">
        <v>53051232</v>
      </c>
      <c r="F7" s="20">
        <v>53051232</v>
      </c>
      <c r="G7" s="20"/>
      <c r="H7" s="20">
        <v>391897</v>
      </c>
      <c r="I7" s="20">
        <v>536352</v>
      </c>
      <c r="J7" s="20">
        <v>928249</v>
      </c>
      <c r="K7" s="20">
        <v>351602</v>
      </c>
      <c r="L7" s="20"/>
      <c r="M7" s="20">
        <v>3866667</v>
      </c>
      <c r="N7" s="20">
        <v>4218269</v>
      </c>
      <c r="O7" s="20"/>
      <c r="P7" s="20"/>
      <c r="Q7" s="20"/>
      <c r="R7" s="20"/>
      <c r="S7" s="20"/>
      <c r="T7" s="20"/>
      <c r="U7" s="20"/>
      <c r="V7" s="20"/>
      <c r="W7" s="20">
        <v>5146518</v>
      </c>
      <c r="X7" s="20">
        <v>39788424</v>
      </c>
      <c r="Y7" s="20">
        <v>-34641906</v>
      </c>
      <c r="Z7" s="21">
        <v>-87.065288135061593</v>
      </c>
      <c r="AA7" s="22">
        <v>53051232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714921996</v>
      </c>
      <c r="F10" s="20">
        <v>679922004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522191501</v>
      </c>
      <c r="Y10" s="20">
        <v>-522191501</v>
      </c>
      <c r="Z10" s="21">
        <v>-100</v>
      </c>
      <c r="AA10" s="22">
        <v>679922004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8794884</v>
      </c>
      <c r="F11" s="20">
        <v>8794884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6596163</v>
      </c>
      <c r="Y11" s="20">
        <v>-6596163</v>
      </c>
      <c r="Z11" s="21">
        <v>-100</v>
      </c>
      <c r="AA11" s="22">
        <v>8794884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-983421058</v>
      </c>
      <c r="D14" s="18"/>
      <c r="E14" s="19">
        <v>-676398072</v>
      </c>
      <c r="F14" s="20">
        <v>-762292272</v>
      </c>
      <c r="G14" s="20">
        <v>-48718995</v>
      </c>
      <c r="H14" s="20">
        <v>-45577859</v>
      </c>
      <c r="I14" s="20">
        <v>-54383710</v>
      </c>
      <c r="J14" s="20">
        <v>-148680564</v>
      </c>
      <c r="K14" s="20">
        <v>-71670829</v>
      </c>
      <c r="L14" s="20">
        <v>-45201871</v>
      </c>
      <c r="M14" s="20">
        <v>-46592505</v>
      </c>
      <c r="N14" s="20">
        <v>-163465205</v>
      </c>
      <c r="O14" s="20">
        <v>-65421427</v>
      </c>
      <c r="P14" s="20">
        <v>-29322309</v>
      </c>
      <c r="Q14" s="20">
        <v>-47832176</v>
      </c>
      <c r="R14" s="20">
        <v>-142575912</v>
      </c>
      <c r="S14" s="20"/>
      <c r="T14" s="20"/>
      <c r="U14" s="20"/>
      <c r="V14" s="20"/>
      <c r="W14" s="20">
        <v>-454721681</v>
      </c>
      <c r="X14" s="20">
        <v>-541656234</v>
      </c>
      <c r="Y14" s="20">
        <v>86934553</v>
      </c>
      <c r="Z14" s="21">
        <v>-16.049765061875018</v>
      </c>
      <c r="AA14" s="22">
        <v>-762292272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-1260000</v>
      </c>
      <c r="F15" s="20">
        <v>-260000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-545000</v>
      </c>
      <c r="Y15" s="20">
        <v>545000</v>
      </c>
      <c r="Z15" s="21">
        <v>-100</v>
      </c>
      <c r="AA15" s="22">
        <v>-260000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-964210327</v>
      </c>
      <c r="D17" s="26">
        <f>SUM(D6:D16)</f>
        <v>0</v>
      </c>
      <c r="E17" s="27">
        <f t="shared" si="0"/>
        <v>99110040</v>
      </c>
      <c r="F17" s="28">
        <f t="shared" si="0"/>
        <v>-20784152</v>
      </c>
      <c r="G17" s="28">
        <f t="shared" si="0"/>
        <v>-48718995</v>
      </c>
      <c r="H17" s="28">
        <f t="shared" si="0"/>
        <v>-45185962</v>
      </c>
      <c r="I17" s="28">
        <f t="shared" si="0"/>
        <v>-53847358</v>
      </c>
      <c r="J17" s="28">
        <f t="shared" si="0"/>
        <v>-147752315</v>
      </c>
      <c r="K17" s="28">
        <f t="shared" si="0"/>
        <v>-71319227</v>
      </c>
      <c r="L17" s="28">
        <f t="shared" si="0"/>
        <v>-45201871</v>
      </c>
      <c r="M17" s="28">
        <f t="shared" si="0"/>
        <v>-42725838</v>
      </c>
      <c r="N17" s="28">
        <f t="shared" si="0"/>
        <v>-159246936</v>
      </c>
      <c r="O17" s="28">
        <f t="shared" si="0"/>
        <v>-65421427</v>
      </c>
      <c r="P17" s="28">
        <f t="shared" si="0"/>
        <v>-29322309</v>
      </c>
      <c r="Q17" s="28">
        <f t="shared" si="0"/>
        <v>-47832176</v>
      </c>
      <c r="R17" s="28">
        <f t="shared" si="0"/>
        <v>-142575912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-449575163</v>
      </c>
      <c r="X17" s="28">
        <f t="shared" si="0"/>
        <v>26374854</v>
      </c>
      <c r="Y17" s="28">
        <f t="shared" si="0"/>
        <v>-475950017</v>
      </c>
      <c r="Z17" s="29">
        <f>+IF(X17&lt;&gt;0,+(Y17/X17)*100,0)</f>
        <v>-1804.5598167102651</v>
      </c>
      <c r="AA17" s="30">
        <f>SUM(AA6:AA16)</f>
        <v>-20784152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-740545150</v>
      </c>
      <c r="D28" s="18"/>
      <c r="E28" s="19">
        <v>-609380184</v>
      </c>
      <c r="F28" s="20">
        <v>-590718676</v>
      </c>
      <c r="G28" s="20">
        <v>-41125273</v>
      </c>
      <c r="H28" s="20">
        <v>-42638884</v>
      </c>
      <c r="I28" s="20">
        <v>-24136908</v>
      </c>
      <c r="J28" s="20">
        <v>-107901065</v>
      </c>
      <c r="K28" s="20">
        <v>-49303673</v>
      </c>
      <c r="L28" s="20">
        <v>-20942944</v>
      </c>
      <c r="M28" s="20">
        <v>-179972920</v>
      </c>
      <c r="N28" s="20">
        <v>-250219537</v>
      </c>
      <c r="O28" s="20">
        <v>-8109102</v>
      </c>
      <c r="P28" s="20">
        <v>-5562639</v>
      </c>
      <c r="Q28" s="20">
        <v>-48696755</v>
      </c>
      <c r="R28" s="20">
        <v>-62368496</v>
      </c>
      <c r="S28" s="20"/>
      <c r="T28" s="20"/>
      <c r="U28" s="20"/>
      <c r="V28" s="20"/>
      <c r="W28" s="20">
        <v>-420489098</v>
      </c>
      <c r="X28" s="20">
        <v>-449570536</v>
      </c>
      <c r="Y28" s="20">
        <v>29081438</v>
      </c>
      <c r="Z28" s="21">
        <v>-6.4687152896514553</v>
      </c>
      <c r="AA28" s="22">
        <v>-590718676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-740545150</v>
      </c>
      <c r="D30" s="26">
        <f t="shared" ref="D30:Y30" si="1">SUM(D21:D29)</f>
        <v>0</v>
      </c>
      <c r="E30" s="27">
        <f t="shared" si="1"/>
        <v>-609380184</v>
      </c>
      <c r="F30" s="28">
        <f t="shared" si="1"/>
        <v>-590718676</v>
      </c>
      <c r="G30" s="28">
        <f t="shared" si="1"/>
        <v>-41125273</v>
      </c>
      <c r="H30" s="28">
        <f t="shared" si="1"/>
        <v>-42638884</v>
      </c>
      <c r="I30" s="28">
        <f t="shared" si="1"/>
        <v>-24136908</v>
      </c>
      <c r="J30" s="28">
        <f t="shared" si="1"/>
        <v>-107901065</v>
      </c>
      <c r="K30" s="28">
        <f t="shared" si="1"/>
        <v>-49303673</v>
      </c>
      <c r="L30" s="28">
        <f t="shared" si="1"/>
        <v>-20942944</v>
      </c>
      <c r="M30" s="28">
        <f t="shared" si="1"/>
        <v>-179972920</v>
      </c>
      <c r="N30" s="28">
        <f t="shared" si="1"/>
        <v>-250219537</v>
      </c>
      <c r="O30" s="28">
        <f t="shared" si="1"/>
        <v>-8109102</v>
      </c>
      <c r="P30" s="28">
        <f t="shared" si="1"/>
        <v>-5562639</v>
      </c>
      <c r="Q30" s="28">
        <f t="shared" si="1"/>
        <v>-48696755</v>
      </c>
      <c r="R30" s="28">
        <f t="shared" si="1"/>
        <v>-62368496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-420489098</v>
      </c>
      <c r="X30" s="28">
        <f t="shared" si="1"/>
        <v>-449570536</v>
      </c>
      <c r="Y30" s="28">
        <f t="shared" si="1"/>
        <v>29081438</v>
      </c>
      <c r="Z30" s="29">
        <f>+IF(X30&lt;&gt;0,+(Y30/X30)*100,0)</f>
        <v>-6.4687152896514553</v>
      </c>
      <c r="AA30" s="30">
        <f>SUM(AA21:AA29)</f>
        <v>-590718676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-1704755477</v>
      </c>
      <c r="D41" s="32">
        <f>+D17+D30+D39</f>
        <v>0</v>
      </c>
      <c r="E41" s="33">
        <f t="shared" si="3"/>
        <v>-510270144</v>
      </c>
      <c r="F41" s="34">
        <f t="shared" si="3"/>
        <v>-611502828</v>
      </c>
      <c r="G41" s="34">
        <f t="shared" si="3"/>
        <v>-89844268</v>
      </c>
      <c r="H41" s="34">
        <f t="shared" si="3"/>
        <v>-87824846</v>
      </c>
      <c r="I41" s="34">
        <f t="shared" si="3"/>
        <v>-77984266</v>
      </c>
      <c r="J41" s="34">
        <f t="shared" si="3"/>
        <v>-255653380</v>
      </c>
      <c r="K41" s="34">
        <f t="shared" si="3"/>
        <v>-120622900</v>
      </c>
      <c r="L41" s="34">
        <f t="shared" si="3"/>
        <v>-66144815</v>
      </c>
      <c r="M41" s="34">
        <f t="shared" si="3"/>
        <v>-222698758</v>
      </c>
      <c r="N41" s="34">
        <f t="shared" si="3"/>
        <v>-409466473</v>
      </c>
      <c r="O41" s="34">
        <f t="shared" si="3"/>
        <v>-73530529</v>
      </c>
      <c r="P41" s="34">
        <f t="shared" si="3"/>
        <v>-34884948</v>
      </c>
      <c r="Q41" s="34">
        <f t="shared" si="3"/>
        <v>-96528931</v>
      </c>
      <c r="R41" s="34">
        <f t="shared" si="3"/>
        <v>-204944408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-870064261</v>
      </c>
      <c r="X41" s="34">
        <f t="shared" si="3"/>
        <v>-423195682</v>
      </c>
      <c r="Y41" s="34">
        <f t="shared" si="3"/>
        <v>-446868579</v>
      </c>
      <c r="Z41" s="35">
        <f>+IF(X41&lt;&gt;0,+(Y41/X41)*100,0)</f>
        <v>105.59384181051261</v>
      </c>
      <c r="AA41" s="36">
        <f>+AA17+AA30+AA39</f>
        <v>-611502828</v>
      </c>
    </row>
    <row r="42" spans="1:27" x14ac:dyDescent="0.25">
      <c r="A42" s="23" t="s">
        <v>63</v>
      </c>
      <c r="B42" s="17" t="s">
        <v>64</v>
      </c>
      <c r="C42" s="32">
        <v>-1091047572</v>
      </c>
      <c r="D42" s="32"/>
      <c r="E42" s="33"/>
      <c r="F42" s="34"/>
      <c r="G42" s="34">
        <v>-5736774581</v>
      </c>
      <c r="H42" s="34">
        <f>+G43+H60</f>
        <v>-5825790849</v>
      </c>
      <c r="I42" s="34">
        <f>+H43+I60</f>
        <v>-5913615695</v>
      </c>
      <c r="J42" s="34">
        <f>+G42</f>
        <v>-5736774581</v>
      </c>
      <c r="K42" s="34">
        <f>+I43+K60</f>
        <v>-5991599961</v>
      </c>
      <c r="L42" s="34">
        <f>+K43+L60</f>
        <v>-6112222861</v>
      </c>
      <c r="M42" s="34">
        <f>+L43+M60</f>
        <v>-6178367676</v>
      </c>
      <c r="N42" s="34">
        <f>+K42</f>
        <v>-5991599961</v>
      </c>
      <c r="O42" s="34">
        <f>+M43+O60</f>
        <v>-6401066434</v>
      </c>
      <c r="P42" s="34">
        <f>+O43+P60</f>
        <v>-6474596963</v>
      </c>
      <c r="Q42" s="34">
        <f>+P43+Q60</f>
        <v>-6509481911</v>
      </c>
      <c r="R42" s="34">
        <f>+O42</f>
        <v>-6401066434</v>
      </c>
      <c r="S42" s="34">
        <f>+Q43+S60</f>
        <v>-6606010842</v>
      </c>
      <c r="T42" s="34">
        <f>+S43+T60</f>
        <v>-6606010842</v>
      </c>
      <c r="U42" s="34">
        <f>+T43+U60</f>
        <v>-6606010842</v>
      </c>
      <c r="V42" s="34">
        <f>+S42</f>
        <v>-6606010842</v>
      </c>
      <c r="W42" s="34">
        <f>+G42</f>
        <v>-5736774581</v>
      </c>
      <c r="X42" s="34"/>
      <c r="Y42" s="34">
        <f>+W42-X42</f>
        <v>-5736774581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-2795803049</v>
      </c>
      <c r="D43" s="44">
        <f t="shared" ref="D43:AA43" si="4">+D41+D42</f>
        <v>0</v>
      </c>
      <c r="E43" s="45">
        <f t="shared" si="4"/>
        <v>-510270144</v>
      </c>
      <c r="F43" s="46">
        <f t="shared" si="4"/>
        <v>-611502828</v>
      </c>
      <c r="G43" s="46">
        <f t="shared" si="4"/>
        <v>-5826618849</v>
      </c>
      <c r="H43" s="46">
        <f t="shared" si="4"/>
        <v>-5913615695</v>
      </c>
      <c r="I43" s="46">
        <f t="shared" si="4"/>
        <v>-5991599961</v>
      </c>
      <c r="J43" s="46">
        <f>+I43</f>
        <v>-5991599961</v>
      </c>
      <c r="K43" s="46">
        <f t="shared" si="4"/>
        <v>-6112222861</v>
      </c>
      <c r="L43" s="46">
        <f t="shared" si="4"/>
        <v>-6178367676</v>
      </c>
      <c r="M43" s="46">
        <f t="shared" si="4"/>
        <v>-6401066434</v>
      </c>
      <c r="N43" s="46">
        <f>+M43</f>
        <v>-6401066434</v>
      </c>
      <c r="O43" s="46">
        <f t="shared" si="4"/>
        <v>-6474596963</v>
      </c>
      <c r="P43" s="46">
        <f t="shared" si="4"/>
        <v>-6509481911</v>
      </c>
      <c r="Q43" s="46">
        <f t="shared" si="4"/>
        <v>-6606010842</v>
      </c>
      <c r="R43" s="46">
        <f>+Q43</f>
        <v>-6606010842</v>
      </c>
      <c r="S43" s="46">
        <f t="shared" si="4"/>
        <v>-6606010842</v>
      </c>
      <c r="T43" s="46">
        <f t="shared" si="4"/>
        <v>-6606010842</v>
      </c>
      <c r="U43" s="46">
        <f t="shared" si="4"/>
        <v>-6606010842</v>
      </c>
      <c r="V43" s="46">
        <f>+U43</f>
        <v>-6606010842</v>
      </c>
      <c r="W43" s="46">
        <f>+V43</f>
        <v>-6606010842</v>
      </c>
      <c r="X43" s="46">
        <f t="shared" si="4"/>
        <v>-423195682</v>
      </c>
      <c r="Y43" s="46">
        <f t="shared" si="4"/>
        <v>-6183643160</v>
      </c>
      <c r="Z43" s="47">
        <f>+IF(X43&lt;&gt;0,+(Y43/X43)*100,0)</f>
        <v>1461.1782262939062</v>
      </c>
      <c r="AA43" s="48">
        <f t="shared" si="4"/>
        <v>-611502828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-5736774581</v>
      </c>
      <c r="H60">
        <v>828000</v>
      </c>
      <c r="J60">
        <v>-5736774581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37868600</v>
      </c>
      <c r="D7" s="18"/>
      <c r="E7" s="19"/>
      <c r="F7" s="20"/>
      <c r="G7" s="20">
        <v>3075681</v>
      </c>
      <c r="H7" s="20">
        <v>2355353</v>
      </c>
      <c r="I7" s="20">
        <v>2584910</v>
      </c>
      <c r="J7" s="20">
        <v>8015944</v>
      </c>
      <c r="K7" s="20">
        <v>3688367</v>
      </c>
      <c r="L7" s="20">
        <v>2675307</v>
      </c>
      <c r="M7" s="20">
        <v>2752358</v>
      </c>
      <c r="N7" s="20">
        <v>9116032</v>
      </c>
      <c r="O7" s="20">
        <v>2276073</v>
      </c>
      <c r="P7" s="20">
        <v>3223849</v>
      </c>
      <c r="Q7" s="20">
        <v>2646592</v>
      </c>
      <c r="R7" s="20">
        <v>8146514</v>
      </c>
      <c r="S7" s="20"/>
      <c r="T7" s="20"/>
      <c r="U7" s="20"/>
      <c r="V7" s="20"/>
      <c r="W7" s="20">
        <v>25278490</v>
      </c>
      <c r="X7" s="20"/>
      <c r="Y7" s="20">
        <v>25278490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-34263</v>
      </c>
      <c r="D14" s="18"/>
      <c r="E14" s="19"/>
      <c r="F14" s="20"/>
      <c r="G14" s="20">
        <v>-371</v>
      </c>
      <c r="H14" s="20">
        <v>-371</v>
      </c>
      <c r="I14" s="20">
        <v>-371</v>
      </c>
      <c r="J14" s="20">
        <v>-1113</v>
      </c>
      <c r="K14" s="20">
        <v>-371</v>
      </c>
      <c r="L14" s="20">
        <v>-371</v>
      </c>
      <c r="M14" s="20">
        <v>-371</v>
      </c>
      <c r="N14" s="20">
        <v>-1113</v>
      </c>
      <c r="O14" s="20">
        <v>-371</v>
      </c>
      <c r="P14" s="20">
        <v>-613</v>
      </c>
      <c r="Q14" s="20">
        <v>-613</v>
      </c>
      <c r="R14" s="20">
        <v>-1597</v>
      </c>
      <c r="S14" s="20"/>
      <c r="T14" s="20"/>
      <c r="U14" s="20"/>
      <c r="V14" s="20"/>
      <c r="W14" s="20">
        <v>-3823</v>
      </c>
      <c r="X14" s="20"/>
      <c r="Y14" s="20">
        <v>-3823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37834337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3075310</v>
      </c>
      <c r="H17" s="28">
        <f t="shared" si="0"/>
        <v>2354982</v>
      </c>
      <c r="I17" s="28">
        <f t="shared" si="0"/>
        <v>2584539</v>
      </c>
      <c r="J17" s="28">
        <f t="shared" si="0"/>
        <v>8014831</v>
      </c>
      <c r="K17" s="28">
        <f t="shared" si="0"/>
        <v>3687996</v>
      </c>
      <c r="L17" s="28">
        <f t="shared" si="0"/>
        <v>2674936</v>
      </c>
      <c r="M17" s="28">
        <f t="shared" si="0"/>
        <v>2751987</v>
      </c>
      <c r="N17" s="28">
        <f t="shared" si="0"/>
        <v>9114919</v>
      </c>
      <c r="O17" s="28">
        <f t="shared" si="0"/>
        <v>2275702</v>
      </c>
      <c r="P17" s="28">
        <f t="shared" si="0"/>
        <v>3223236</v>
      </c>
      <c r="Q17" s="28">
        <f t="shared" si="0"/>
        <v>2645979</v>
      </c>
      <c r="R17" s="28">
        <f t="shared" si="0"/>
        <v>8144917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25274667</v>
      </c>
      <c r="X17" s="28">
        <f t="shared" si="0"/>
        <v>0</v>
      </c>
      <c r="Y17" s="28">
        <f t="shared" si="0"/>
        <v>25274667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37834337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3075310</v>
      </c>
      <c r="H41" s="34">
        <f t="shared" si="3"/>
        <v>2354982</v>
      </c>
      <c r="I41" s="34">
        <f t="shared" si="3"/>
        <v>2584539</v>
      </c>
      <c r="J41" s="34">
        <f t="shared" si="3"/>
        <v>8014831</v>
      </c>
      <c r="K41" s="34">
        <f t="shared" si="3"/>
        <v>3687996</v>
      </c>
      <c r="L41" s="34">
        <f t="shared" si="3"/>
        <v>2674936</v>
      </c>
      <c r="M41" s="34">
        <f t="shared" si="3"/>
        <v>2751987</v>
      </c>
      <c r="N41" s="34">
        <f t="shared" si="3"/>
        <v>9114919</v>
      </c>
      <c r="O41" s="34">
        <f t="shared" si="3"/>
        <v>2275702</v>
      </c>
      <c r="P41" s="34">
        <f t="shared" si="3"/>
        <v>3223236</v>
      </c>
      <c r="Q41" s="34">
        <f t="shared" si="3"/>
        <v>2645979</v>
      </c>
      <c r="R41" s="34">
        <f t="shared" si="3"/>
        <v>8144917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25274667</v>
      </c>
      <c r="X41" s="34">
        <f t="shared" si="3"/>
        <v>0</v>
      </c>
      <c r="Y41" s="34">
        <f t="shared" si="3"/>
        <v>25274667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201598734</v>
      </c>
      <c r="D42" s="32"/>
      <c r="E42" s="33">
        <v>201598734</v>
      </c>
      <c r="F42" s="34">
        <v>201598734</v>
      </c>
      <c r="G42" s="34">
        <v>239779678</v>
      </c>
      <c r="H42" s="34">
        <f>+G43+H60</f>
        <v>242854988</v>
      </c>
      <c r="I42" s="34">
        <f>+H43+I60</f>
        <v>245209970</v>
      </c>
      <c r="J42" s="34">
        <f>+G42</f>
        <v>239779678</v>
      </c>
      <c r="K42" s="34">
        <f>+I43+K60</f>
        <v>247794509</v>
      </c>
      <c r="L42" s="34">
        <f>+K43+L60</f>
        <v>251482505</v>
      </c>
      <c r="M42" s="34">
        <f>+L43+M60</f>
        <v>254157441</v>
      </c>
      <c r="N42" s="34">
        <f>+K42</f>
        <v>247794509</v>
      </c>
      <c r="O42" s="34">
        <f>+M43+O60</f>
        <v>256909428</v>
      </c>
      <c r="P42" s="34">
        <f>+O43+P60</f>
        <v>259185130</v>
      </c>
      <c r="Q42" s="34">
        <f>+P43+Q60</f>
        <v>262408366</v>
      </c>
      <c r="R42" s="34">
        <f>+O42</f>
        <v>256909428</v>
      </c>
      <c r="S42" s="34">
        <f>+Q43+S60</f>
        <v>265054345</v>
      </c>
      <c r="T42" s="34">
        <f>+S43+T60</f>
        <v>265054345</v>
      </c>
      <c r="U42" s="34">
        <f>+T43+U60</f>
        <v>265054345</v>
      </c>
      <c r="V42" s="34">
        <f>+S42</f>
        <v>265054345</v>
      </c>
      <c r="W42" s="34">
        <f>+G42</f>
        <v>239779678</v>
      </c>
      <c r="X42" s="34">
        <v>201598734</v>
      </c>
      <c r="Y42" s="34">
        <f>+W42-X42</f>
        <v>38180944</v>
      </c>
      <c r="Z42" s="35">
        <f>+IF(X42&lt;&gt;0,+(Y42/X42)*100,0)</f>
        <v>18.939079250368703</v>
      </c>
      <c r="AA42" s="36">
        <v>201598734</v>
      </c>
    </row>
    <row r="43" spans="1:27" x14ac:dyDescent="0.25">
      <c r="A43" s="42" t="s">
        <v>65</v>
      </c>
      <c r="B43" s="43" t="s">
        <v>64</v>
      </c>
      <c r="C43" s="44">
        <f>+C41+C42</f>
        <v>239433071</v>
      </c>
      <c r="D43" s="44">
        <f t="shared" ref="D43:AA43" si="4">+D41+D42</f>
        <v>0</v>
      </c>
      <c r="E43" s="45">
        <f t="shared" si="4"/>
        <v>201598734</v>
      </c>
      <c r="F43" s="46">
        <f t="shared" si="4"/>
        <v>201598734</v>
      </c>
      <c r="G43" s="46">
        <f t="shared" si="4"/>
        <v>242854988</v>
      </c>
      <c r="H43" s="46">
        <f t="shared" si="4"/>
        <v>245209970</v>
      </c>
      <c r="I43" s="46">
        <f t="shared" si="4"/>
        <v>247794509</v>
      </c>
      <c r="J43" s="46">
        <f>+I43</f>
        <v>247794509</v>
      </c>
      <c r="K43" s="46">
        <f t="shared" si="4"/>
        <v>251482505</v>
      </c>
      <c r="L43" s="46">
        <f t="shared" si="4"/>
        <v>254157441</v>
      </c>
      <c r="M43" s="46">
        <f t="shared" si="4"/>
        <v>256909428</v>
      </c>
      <c r="N43" s="46">
        <f>+M43</f>
        <v>256909428</v>
      </c>
      <c r="O43" s="46">
        <f t="shared" si="4"/>
        <v>259185130</v>
      </c>
      <c r="P43" s="46">
        <f t="shared" si="4"/>
        <v>262408366</v>
      </c>
      <c r="Q43" s="46">
        <f t="shared" si="4"/>
        <v>265054345</v>
      </c>
      <c r="R43" s="46">
        <f>+Q43</f>
        <v>265054345</v>
      </c>
      <c r="S43" s="46">
        <f t="shared" si="4"/>
        <v>265054345</v>
      </c>
      <c r="T43" s="46">
        <f t="shared" si="4"/>
        <v>265054345</v>
      </c>
      <c r="U43" s="46">
        <f t="shared" si="4"/>
        <v>265054345</v>
      </c>
      <c r="V43" s="46">
        <f>+U43</f>
        <v>265054345</v>
      </c>
      <c r="W43" s="46">
        <f>+V43</f>
        <v>265054345</v>
      </c>
      <c r="X43" s="46">
        <f t="shared" si="4"/>
        <v>201598734</v>
      </c>
      <c r="Y43" s="46">
        <f t="shared" si="4"/>
        <v>63455611</v>
      </c>
      <c r="Z43" s="47">
        <f>+IF(X43&lt;&gt;0,+(Y43/X43)*100,0)</f>
        <v>31.476195182852685</v>
      </c>
      <c r="AA43" s="48">
        <f t="shared" si="4"/>
        <v>201598734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239779678</v>
      </c>
      <c r="J60">
        <v>239779678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-190040</v>
      </c>
      <c r="D14" s="18"/>
      <c r="E14" s="19"/>
      <c r="F14" s="20"/>
      <c r="G14" s="20">
        <v>-21171</v>
      </c>
      <c r="H14" s="20"/>
      <c r="I14" s="20"/>
      <c r="J14" s="20">
        <v>-21171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-21171</v>
      </c>
      <c r="X14" s="20"/>
      <c r="Y14" s="20">
        <v>-21171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-190040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-21171</v>
      </c>
      <c r="H17" s="28">
        <f t="shared" si="0"/>
        <v>0</v>
      </c>
      <c r="I17" s="28">
        <f t="shared" si="0"/>
        <v>0</v>
      </c>
      <c r="J17" s="28">
        <f t="shared" si="0"/>
        <v>-21171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-21171</v>
      </c>
      <c r="X17" s="28">
        <f t="shared" si="0"/>
        <v>0</v>
      </c>
      <c r="Y17" s="28">
        <f t="shared" si="0"/>
        <v>-21171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-190040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-21171</v>
      </c>
      <c r="H41" s="34">
        <f t="shared" si="3"/>
        <v>0</v>
      </c>
      <c r="I41" s="34">
        <f t="shared" si="3"/>
        <v>0</v>
      </c>
      <c r="J41" s="34">
        <f t="shared" si="3"/>
        <v>-21171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-21171</v>
      </c>
      <c r="X41" s="34">
        <f t="shared" si="3"/>
        <v>0</v>
      </c>
      <c r="Y41" s="34">
        <f t="shared" si="3"/>
        <v>-21171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-2116554</v>
      </c>
      <c r="D42" s="32"/>
      <c r="E42" s="33"/>
      <c r="F42" s="34"/>
      <c r="G42" s="34">
        <v>-2301738</v>
      </c>
      <c r="H42" s="34">
        <f>+G43+H60</f>
        <v>-2322909</v>
      </c>
      <c r="I42" s="34">
        <f>+H43+I60</f>
        <v>-2322909</v>
      </c>
      <c r="J42" s="34">
        <f>+G42</f>
        <v>-2301738</v>
      </c>
      <c r="K42" s="34">
        <f>+I43+K60</f>
        <v>-2322909</v>
      </c>
      <c r="L42" s="34">
        <f>+K43+L60</f>
        <v>-2322909</v>
      </c>
      <c r="M42" s="34">
        <f>+L43+M60</f>
        <v>-2322909</v>
      </c>
      <c r="N42" s="34">
        <f>+K42</f>
        <v>-2322909</v>
      </c>
      <c r="O42" s="34">
        <f>+M43+O60</f>
        <v>-2322909</v>
      </c>
      <c r="P42" s="34">
        <f>+O43+P60</f>
        <v>-2322909</v>
      </c>
      <c r="Q42" s="34">
        <f>+P43+Q60</f>
        <v>-2322909</v>
      </c>
      <c r="R42" s="34">
        <f>+O42</f>
        <v>-2322909</v>
      </c>
      <c r="S42" s="34">
        <f>+Q43+S60</f>
        <v>-2322909</v>
      </c>
      <c r="T42" s="34">
        <f>+S43+T60</f>
        <v>-2322909</v>
      </c>
      <c r="U42" s="34">
        <f>+T43+U60</f>
        <v>-2322909</v>
      </c>
      <c r="V42" s="34">
        <f>+S42</f>
        <v>-2322909</v>
      </c>
      <c r="W42" s="34">
        <f>+G42</f>
        <v>-2301738</v>
      </c>
      <c r="X42" s="34"/>
      <c r="Y42" s="34">
        <f>+W42-X42</f>
        <v>-2301738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-2306594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-2322909</v>
      </c>
      <c r="H43" s="46">
        <f t="shared" si="4"/>
        <v>-2322909</v>
      </c>
      <c r="I43" s="46">
        <f t="shared" si="4"/>
        <v>-2322909</v>
      </c>
      <c r="J43" s="46">
        <f>+I43</f>
        <v>-2322909</v>
      </c>
      <c r="K43" s="46">
        <f t="shared" si="4"/>
        <v>-2322909</v>
      </c>
      <c r="L43" s="46">
        <f t="shared" si="4"/>
        <v>-2322909</v>
      </c>
      <c r="M43" s="46">
        <f t="shared" si="4"/>
        <v>-2322909</v>
      </c>
      <c r="N43" s="46">
        <f>+M43</f>
        <v>-2322909</v>
      </c>
      <c r="O43" s="46">
        <f t="shared" si="4"/>
        <v>-2322909</v>
      </c>
      <c r="P43" s="46">
        <f t="shared" si="4"/>
        <v>-2322909</v>
      </c>
      <c r="Q43" s="46">
        <f t="shared" si="4"/>
        <v>-2322909</v>
      </c>
      <c r="R43" s="46">
        <f>+Q43</f>
        <v>-2322909</v>
      </c>
      <c r="S43" s="46">
        <f t="shared" si="4"/>
        <v>-2322909</v>
      </c>
      <c r="T43" s="46">
        <f t="shared" si="4"/>
        <v>-2322909</v>
      </c>
      <c r="U43" s="46">
        <f t="shared" si="4"/>
        <v>-2322909</v>
      </c>
      <c r="V43" s="46">
        <f>+U43</f>
        <v>-2322909</v>
      </c>
      <c r="W43" s="46">
        <f>+V43</f>
        <v>-2322909</v>
      </c>
      <c r="X43" s="46">
        <f t="shared" si="4"/>
        <v>0</v>
      </c>
      <c r="Y43" s="46">
        <f t="shared" si="4"/>
        <v>-2322909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-2301738</v>
      </c>
      <c r="J60">
        <v>-2301738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64062435</v>
      </c>
      <c r="D7" s="18"/>
      <c r="E7" s="19">
        <v>76904214</v>
      </c>
      <c r="F7" s="20">
        <v>73853134</v>
      </c>
      <c r="G7" s="20">
        <v>5552557</v>
      </c>
      <c r="H7" s="20">
        <v>5115162</v>
      </c>
      <c r="I7" s="20">
        <v>3244780</v>
      </c>
      <c r="J7" s="20">
        <v>13912499</v>
      </c>
      <c r="K7" s="20">
        <v>5580973</v>
      </c>
      <c r="L7" s="20">
        <v>6736913</v>
      </c>
      <c r="M7" s="20">
        <v>4099329</v>
      </c>
      <c r="N7" s="20">
        <v>16417215</v>
      </c>
      <c r="O7" s="20">
        <v>3548508</v>
      </c>
      <c r="P7" s="20">
        <v>6581850</v>
      </c>
      <c r="Q7" s="20">
        <v>4269685</v>
      </c>
      <c r="R7" s="20">
        <v>14400043</v>
      </c>
      <c r="S7" s="20"/>
      <c r="T7" s="20"/>
      <c r="U7" s="20"/>
      <c r="V7" s="20"/>
      <c r="W7" s="20">
        <v>44729757</v>
      </c>
      <c r="X7" s="20">
        <v>38049528</v>
      </c>
      <c r="Y7" s="20">
        <v>6680229</v>
      </c>
      <c r="Z7" s="21">
        <v>17.556667194399889</v>
      </c>
      <c r="AA7" s="22">
        <v>73853134</v>
      </c>
    </row>
    <row r="8" spans="1:27" x14ac:dyDescent="0.25">
      <c r="A8" s="23" t="s">
        <v>36</v>
      </c>
      <c r="B8" s="17" t="s">
        <v>32</v>
      </c>
      <c r="C8" s="18">
        <v>28667</v>
      </c>
      <c r="D8" s="18"/>
      <c r="E8" s="19"/>
      <c r="F8" s="20">
        <v>2070</v>
      </c>
      <c r="G8" s="20">
        <v>1952</v>
      </c>
      <c r="H8" s="20">
        <v>3885</v>
      </c>
      <c r="I8" s="20">
        <v>5281</v>
      </c>
      <c r="J8" s="20">
        <v>11118</v>
      </c>
      <c r="K8" s="20">
        <v>7353</v>
      </c>
      <c r="L8" s="20">
        <v>1250</v>
      </c>
      <c r="M8" s="20">
        <v>2801</v>
      </c>
      <c r="N8" s="20">
        <v>11404</v>
      </c>
      <c r="O8" s="20">
        <v>3170</v>
      </c>
      <c r="P8" s="20">
        <v>5905</v>
      </c>
      <c r="Q8" s="20">
        <v>1821</v>
      </c>
      <c r="R8" s="20">
        <v>10896</v>
      </c>
      <c r="S8" s="20"/>
      <c r="T8" s="20"/>
      <c r="U8" s="20"/>
      <c r="V8" s="20"/>
      <c r="W8" s="20">
        <v>33418</v>
      </c>
      <c r="X8" s="20">
        <v>828</v>
      </c>
      <c r="Y8" s="20">
        <v>32590</v>
      </c>
      <c r="Z8" s="21">
        <v>3935.9903381642512</v>
      </c>
      <c r="AA8" s="22">
        <v>2070</v>
      </c>
    </row>
    <row r="9" spans="1:27" x14ac:dyDescent="0.25">
      <c r="A9" s="23" t="s">
        <v>37</v>
      </c>
      <c r="B9" s="17" t="s">
        <v>38</v>
      </c>
      <c r="C9" s="18">
        <v>503694567</v>
      </c>
      <c r="D9" s="18"/>
      <c r="E9" s="19">
        <v>565349293</v>
      </c>
      <c r="F9" s="20">
        <v>286787886</v>
      </c>
      <c r="G9" s="20">
        <v>221239426</v>
      </c>
      <c r="H9" s="20"/>
      <c r="I9" s="20"/>
      <c r="J9" s="20">
        <v>221239426</v>
      </c>
      <c r="K9" s="20"/>
      <c r="L9" s="20"/>
      <c r="M9" s="20">
        <v>176794981</v>
      </c>
      <c r="N9" s="20">
        <v>176794981</v>
      </c>
      <c r="O9" s="20"/>
      <c r="P9" s="20"/>
      <c r="Q9" s="20">
        <v>132743723</v>
      </c>
      <c r="R9" s="20">
        <v>132743723</v>
      </c>
      <c r="S9" s="20"/>
      <c r="T9" s="20"/>
      <c r="U9" s="20"/>
      <c r="V9" s="20"/>
      <c r="W9" s="20">
        <v>530778130</v>
      </c>
      <c r="X9" s="20">
        <v>445165454</v>
      </c>
      <c r="Y9" s="20">
        <v>85612676</v>
      </c>
      <c r="Z9" s="21">
        <v>19.231653137217606</v>
      </c>
      <c r="AA9" s="22">
        <v>286787886</v>
      </c>
    </row>
    <row r="10" spans="1:27" x14ac:dyDescent="0.25">
      <c r="A10" s="23" t="s">
        <v>39</v>
      </c>
      <c r="B10" s="17" t="s">
        <v>38</v>
      </c>
      <c r="C10" s="18">
        <v>112904796</v>
      </c>
      <c r="D10" s="18"/>
      <c r="E10" s="19">
        <v>655408600</v>
      </c>
      <c r="F10" s="20">
        <v>710747415</v>
      </c>
      <c r="G10" s="20">
        <v>1524628</v>
      </c>
      <c r="H10" s="20">
        <v>32000000</v>
      </c>
      <c r="I10" s="20"/>
      <c r="J10" s="20">
        <v>33524628</v>
      </c>
      <c r="K10" s="20">
        <v>30000000</v>
      </c>
      <c r="L10" s="20"/>
      <c r="M10" s="20"/>
      <c r="N10" s="20">
        <v>30000000</v>
      </c>
      <c r="O10" s="20"/>
      <c r="P10" s="20">
        <v>20217000</v>
      </c>
      <c r="Q10" s="20">
        <v>57898188</v>
      </c>
      <c r="R10" s="20">
        <v>78115188</v>
      </c>
      <c r="S10" s="20"/>
      <c r="T10" s="20"/>
      <c r="U10" s="20"/>
      <c r="V10" s="20"/>
      <c r="W10" s="20">
        <v>141639816</v>
      </c>
      <c r="X10" s="20">
        <v>663428877</v>
      </c>
      <c r="Y10" s="20">
        <v>-521789061</v>
      </c>
      <c r="Z10" s="21">
        <v>-78.650339032498877</v>
      </c>
      <c r="AA10" s="22">
        <v>710747415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-515431929</v>
      </c>
      <c r="D14" s="18"/>
      <c r="E14" s="19">
        <v>-882993589</v>
      </c>
      <c r="F14" s="20">
        <v>-1372038582</v>
      </c>
      <c r="G14" s="20">
        <v>-58077153</v>
      </c>
      <c r="H14" s="20">
        <v>-30009371</v>
      </c>
      <c r="I14" s="20">
        <v>-48158495</v>
      </c>
      <c r="J14" s="20">
        <v>-136245019</v>
      </c>
      <c r="K14" s="20">
        <v>-67228406</v>
      </c>
      <c r="L14" s="20">
        <v>-37976771</v>
      </c>
      <c r="M14" s="20">
        <v>-32834065</v>
      </c>
      <c r="N14" s="20">
        <v>-138039242</v>
      </c>
      <c r="O14" s="20">
        <v>-62370558</v>
      </c>
      <c r="P14" s="20">
        <v>-32619888</v>
      </c>
      <c r="Q14" s="20">
        <v>-72591116</v>
      </c>
      <c r="R14" s="20">
        <v>-167581562</v>
      </c>
      <c r="S14" s="20"/>
      <c r="T14" s="20"/>
      <c r="U14" s="20"/>
      <c r="V14" s="20"/>
      <c r="W14" s="20">
        <v>-441865823</v>
      </c>
      <c r="X14" s="20">
        <v>-781481786</v>
      </c>
      <c r="Y14" s="20">
        <v>339615963</v>
      </c>
      <c r="Z14" s="21">
        <v>-43.457949895200763</v>
      </c>
      <c r="AA14" s="22">
        <v>-1372038582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165258536</v>
      </c>
      <c r="D17" s="26">
        <f>SUM(D6:D16)</f>
        <v>0</v>
      </c>
      <c r="E17" s="27">
        <f t="shared" si="0"/>
        <v>414668518</v>
      </c>
      <c r="F17" s="28">
        <f t="shared" si="0"/>
        <v>-300648077</v>
      </c>
      <c r="G17" s="28">
        <f t="shared" si="0"/>
        <v>170241410</v>
      </c>
      <c r="H17" s="28">
        <f t="shared" si="0"/>
        <v>7109676</v>
      </c>
      <c r="I17" s="28">
        <f t="shared" si="0"/>
        <v>-44908434</v>
      </c>
      <c r="J17" s="28">
        <f t="shared" si="0"/>
        <v>132442652</v>
      </c>
      <c r="K17" s="28">
        <f t="shared" si="0"/>
        <v>-31640080</v>
      </c>
      <c r="L17" s="28">
        <f t="shared" si="0"/>
        <v>-31238608</v>
      </c>
      <c r="M17" s="28">
        <f t="shared" si="0"/>
        <v>148063046</v>
      </c>
      <c r="N17" s="28">
        <f t="shared" si="0"/>
        <v>85184358</v>
      </c>
      <c r="O17" s="28">
        <f t="shared" si="0"/>
        <v>-58818880</v>
      </c>
      <c r="P17" s="28">
        <f t="shared" si="0"/>
        <v>-5815133</v>
      </c>
      <c r="Q17" s="28">
        <f t="shared" si="0"/>
        <v>122322301</v>
      </c>
      <c r="R17" s="28">
        <f t="shared" si="0"/>
        <v>57688288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275315298</v>
      </c>
      <c r="X17" s="28">
        <f t="shared" si="0"/>
        <v>365162901</v>
      </c>
      <c r="Y17" s="28">
        <f t="shared" si="0"/>
        <v>-89847603</v>
      </c>
      <c r="Z17" s="29">
        <f>+IF(X17&lt;&gt;0,+(Y17/X17)*100,0)</f>
        <v>-24.60480042029242</v>
      </c>
      <c r="AA17" s="30">
        <f>SUM(AA6:AA16)</f>
        <v>-300648077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-629564423</v>
      </c>
      <c r="D28" s="18"/>
      <c r="E28" s="19">
        <v>-649674351</v>
      </c>
      <c r="F28" s="20">
        <v>-706111988</v>
      </c>
      <c r="G28" s="20">
        <v>-89387840</v>
      </c>
      <c r="H28" s="20">
        <v>-117569292</v>
      </c>
      <c r="I28" s="20">
        <v>-58565830</v>
      </c>
      <c r="J28" s="20">
        <v>-265522962</v>
      </c>
      <c r="K28" s="20">
        <v>-48186061</v>
      </c>
      <c r="L28" s="20">
        <v>-84765421</v>
      </c>
      <c r="M28" s="20">
        <v>-52740600</v>
      </c>
      <c r="N28" s="20">
        <v>-185692082</v>
      </c>
      <c r="O28" s="20">
        <v>-53103866</v>
      </c>
      <c r="P28" s="20">
        <v>-87076462</v>
      </c>
      <c r="Q28" s="20">
        <v>-44940859</v>
      </c>
      <c r="R28" s="20">
        <v>-185121187</v>
      </c>
      <c r="S28" s="20"/>
      <c r="T28" s="20"/>
      <c r="U28" s="20"/>
      <c r="V28" s="20"/>
      <c r="W28" s="20">
        <v>-636336231</v>
      </c>
      <c r="X28" s="20">
        <v>-393245401</v>
      </c>
      <c r="Y28" s="20">
        <v>-243090830</v>
      </c>
      <c r="Z28" s="21">
        <v>61.816572903798559</v>
      </c>
      <c r="AA28" s="22">
        <v>-706111988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-629564423</v>
      </c>
      <c r="D30" s="26">
        <f t="shared" ref="D30:Y30" si="1">SUM(D21:D29)</f>
        <v>0</v>
      </c>
      <c r="E30" s="27">
        <f t="shared" si="1"/>
        <v>-649674351</v>
      </c>
      <c r="F30" s="28">
        <f t="shared" si="1"/>
        <v>-706111988</v>
      </c>
      <c r="G30" s="28">
        <f t="shared" si="1"/>
        <v>-89387840</v>
      </c>
      <c r="H30" s="28">
        <f t="shared" si="1"/>
        <v>-117569292</v>
      </c>
      <c r="I30" s="28">
        <f t="shared" si="1"/>
        <v>-58565830</v>
      </c>
      <c r="J30" s="28">
        <f t="shared" si="1"/>
        <v>-265522962</v>
      </c>
      <c r="K30" s="28">
        <f t="shared" si="1"/>
        <v>-48186061</v>
      </c>
      <c r="L30" s="28">
        <f t="shared" si="1"/>
        <v>-84765421</v>
      </c>
      <c r="M30" s="28">
        <f t="shared" si="1"/>
        <v>-52740600</v>
      </c>
      <c r="N30" s="28">
        <f t="shared" si="1"/>
        <v>-185692082</v>
      </c>
      <c r="O30" s="28">
        <f t="shared" si="1"/>
        <v>-53103866</v>
      </c>
      <c r="P30" s="28">
        <f t="shared" si="1"/>
        <v>-87076462</v>
      </c>
      <c r="Q30" s="28">
        <f t="shared" si="1"/>
        <v>-44940859</v>
      </c>
      <c r="R30" s="28">
        <f t="shared" si="1"/>
        <v>-185121187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-636336231</v>
      </c>
      <c r="X30" s="28">
        <f t="shared" si="1"/>
        <v>-393245401</v>
      </c>
      <c r="Y30" s="28">
        <f t="shared" si="1"/>
        <v>-243090830</v>
      </c>
      <c r="Z30" s="29">
        <f>+IF(X30&lt;&gt;0,+(Y30/X30)*100,0)</f>
        <v>61.816572903798559</v>
      </c>
      <c r="AA30" s="30">
        <f>SUM(AA21:AA29)</f>
        <v>-706111988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-464305887</v>
      </c>
      <c r="D41" s="32">
        <f>+D17+D30+D39</f>
        <v>0</v>
      </c>
      <c r="E41" s="33">
        <f t="shared" si="3"/>
        <v>-235005833</v>
      </c>
      <c r="F41" s="34">
        <f t="shared" si="3"/>
        <v>-1006760065</v>
      </c>
      <c r="G41" s="34">
        <f t="shared" si="3"/>
        <v>80853570</v>
      </c>
      <c r="H41" s="34">
        <f t="shared" si="3"/>
        <v>-110459616</v>
      </c>
      <c r="I41" s="34">
        <f t="shared" si="3"/>
        <v>-103474264</v>
      </c>
      <c r="J41" s="34">
        <f t="shared" si="3"/>
        <v>-133080310</v>
      </c>
      <c r="K41" s="34">
        <f t="shared" si="3"/>
        <v>-79826141</v>
      </c>
      <c r="L41" s="34">
        <f t="shared" si="3"/>
        <v>-116004029</v>
      </c>
      <c r="M41" s="34">
        <f t="shared" si="3"/>
        <v>95322446</v>
      </c>
      <c r="N41" s="34">
        <f t="shared" si="3"/>
        <v>-100507724</v>
      </c>
      <c r="O41" s="34">
        <f t="shared" si="3"/>
        <v>-111922746</v>
      </c>
      <c r="P41" s="34">
        <f t="shared" si="3"/>
        <v>-92891595</v>
      </c>
      <c r="Q41" s="34">
        <f t="shared" si="3"/>
        <v>77381442</v>
      </c>
      <c r="R41" s="34">
        <f t="shared" si="3"/>
        <v>-127432899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-361020933</v>
      </c>
      <c r="X41" s="34">
        <f t="shared" si="3"/>
        <v>-28082500</v>
      </c>
      <c r="Y41" s="34">
        <f t="shared" si="3"/>
        <v>-332938433</v>
      </c>
      <c r="Z41" s="35">
        <f>+IF(X41&lt;&gt;0,+(Y41/X41)*100,0)</f>
        <v>1185.5726270809223</v>
      </c>
      <c r="AA41" s="36">
        <f>+AA17+AA30+AA39</f>
        <v>-1006760065</v>
      </c>
    </row>
    <row r="42" spans="1:27" x14ac:dyDescent="0.25">
      <c r="A42" s="23" t="s">
        <v>63</v>
      </c>
      <c r="B42" s="17" t="s">
        <v>64</v>
      </c>
      <c r="C42" s="32">
        <v>-878907749</v>
      </c>
      <c r="D42" s="32"/>
      <c r="E42" s="33">
        <v>-966798526</v>
      </c>
      <c r="F42" s="34">
        <v>-966798526</v>
      </c>
      <c r="G42" s="34">
        <v>-1326281159</v>
      </c>
      <c r="H42" s="34">
        <f>+G43+H60</f>
        <v>-1239827496</v>
      </c>
      <c r="I42" s="34">
        <f>+H43+I60</f>
        <v>-1350287112</v>
      </c>
      <c r="J42" s="34">
        <f>+G42</f>
        <v>-1326281159</v>
      </c>
      <c r="K42" s="34">
        <f>+I43+K60</f>
        <v>-1453761376</v>
      </c>
      <c r="L42" s="34">
        <f>+K43+L60</f>
        <v>-1533587517</v>
      </c>
      <c r="M42" s="34">
        <f>+L43+M60</f>
        <v>-1649591546</v>
      </c>
      <c r="N42" s="34">
        <f>+K42</f>
        <v>-1453761376</v>
      </c>
      <c r="O42" s="34">
        <f>+M43+O60</f>
        <v>-1554269100</v>
      </c>
      <c r="P42" s="34">
        <f>+O43+P60</f>
        <v>-1666191846</v>
      </c>
      <c r="Q42" s="34">
        <f>+P43+Q60</f>
        <v>-1759083441</v>
      </c>
      <c r="R42" s="34">
        <f>+O42</f>
        <v>-1554269100</v>
      </c>
      <c r="S42" s="34">
        <f>+Q43+S60</f>
        <v>-1681701999</v>
      </c>
      <c r="T42" s="34">
        <f>+S43+T60</f>
        <v>-1681701999</v>
      </c>
      <c r="U42" s="34">
        <f>+T43+U60</f>
        <v>-1681701999</v>
      </c>
      <c r="V42" s="34">
        <f>+S42</f>
        <v>-1681701999</v>
      </c>
      <c r="W42" s="34">
        <f>+G42</f>
        <v>-1326281159</v>
      </c>
      <c r="X42" s="34">
        <v>-966798526</v>
      </c>
      <c r="Y42" s="34">
        <f>+W42-X42</f>
        <v>-359482633</v>
      </c>
      <c r="Z42" s="35">
        <f>+IF(X42&lt;&gt;0,+(Y42/X42)*100,0)</f>
        <v>37.182786623321768</v>
      </c>
      <c r="AA42" s="36">
        <v>-966798526</v>
      </c>
    </row>
    <row r="43" spans="1:27" x14ac:dyDescent="0.25">
      <c r="A43" s="42" t="s">
        <v>65</v>
      </c>
      <c r="B43" s="43" t="s">
        <v>64</v>
      </c>
      <c r="C43" s="44">
        <f>+C41+C42</f>
        <v>-1343213636</v>
      </c>
      <c r="D43" s="44">
        <f t="shared" ref="D43:AA43" si="4">+D41+D42</f>
        <v>0</v>
      </c>
      <c r="E43" s="45">
        <f t="shared" si="4"/>
        <v>-1201804359</v>
      </c>
      <c r="F43" s="46">
        <f t="shared" si="4"/>
        <v>-1973558591</v>
      </c>
      <c r="G43" s="46">
        <f t="shared" si="4"/>
        <v>-1245427589</v>
      </c>
      <c r="H43" s="46">
        <f t="shared" si="4"/>
        <v>-1350287112</v>
      </c>
      <c r="I43" s="46">
        <f t="shared" si="4"/>
        <v>-1453761376</v>
      </c>
      <c r="J43" s="46">
        <f>+I43</f>
        <v>-1453761376</v>
      </c>
      <c r="K43" s="46">
        <f t="shared" si="4"/>
        <v>-1533587517</v>
      </c>
      <c r="L43" s="46">
        <f t="shared" si="4"/>
        <v>-1649591546</v>
      </c>
      <c r="M43" s="46">
        <f t="shared" si="4"/>
        <v>-1554269100</v>
      </c>
      <c r="N43" s="46">
        <f>+M43</f>
        <v>-1554269100</v>
      </c>
      <c r="O43" s="46">
        <f t="shared" si="4"/>
        <v>-1666191846</v>
      </c>
      <c r="P43" s="46">
        <f t="shared" si="4"/>
        <v>-1759083441</v>
      </c>
      <c r="Q43" s="46">
        <f t="shared" si="4"/>
        <v>-1681701999</v>
      </c>
      <c r="R43" s="46">
        <f>+Q43</f>
        <v>-1681701999</v>
      </c>
      <c r="S43" s="46">
        <f t="shared" si="4"/>
        <v>-1681701999</v>
      </c>
      <c r="T43" s="46">
        <f t="shared" si="4"/>
        <v>-1681701999</v>
      </c>
      <c r="U43" s="46">
        <f t="shared" si="4"/>
        <v>-1681701999</v>
      </c>
      <c r="V43" s="46">
        <f>+U43</f>
        <v>-1681701999</v>
      </c>
      <c r="W43" s="46">
        <f>+V43</f>
        <v>-1681701999</v>
      </c>
      <c r="X43" s="46">
        <f t="shared" si="4"/>
        <v>-994881026</v>
      </c>
      <c r="Y43" s="46">
        <f t="shared" si="4"/>
        <v>-692421066</v>
      </c>
      <c r="Z43" s="47">
        <f>+IF(X43&lt;&gt;0,+(Y43/X43)*100,0)</f>
        <v>69.598378891990237</v>
      </c>
      <c r="AA43" s="48">
        <f t="shared" si="4"/>
        <v>-1973558591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-1326281159</v>
      </c>
      <c r="H60">
        <v>5600093</v>
      </c>
      <c r="J60">
        <v>-1326281159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360775438</v>
      </c>
      <c r="D7" s="18"/>
      <c r="E7" s="19">
        <v>373236496</v>
      </c>
      <c r="F7" s="20">
        <v>315440972</v>
      </c>
      <c r="G7" s="20">
        <v>22962703</v>
      </c>
      <c r="H7" s="20">
        <v>25316943</v>
      </c>
      <c r="I7" s="20">
        <v>30594681</v>
      </c>
      <c r="J7" s="20">
        <v>78874327</v>
      </c>
      <c r="K7" s="20">
        <v>31356966</v>
      </c>
      <c r="L7" s="20">
        <v>26673030</v>
      </c>
      <c r="M7" s="20">
        <v>26174090</v>
      </c>
      <c r="N7" s="20">
        <v>84204086</v>
      </c>
      <c r="O7" s="20">
        <v>25900236</v>
      </c>
      <c r="P7" s="20">
        <v>25117260</v>
      </c>
      <c r="Q7" s="20">
        <v>29923272</v>
      </c>
      <c r="R7" s="20">
        <v>80940768</v>
      </c>
      <c r="S7" s="20"/>
      <c r="T7" s="20"/>
      <c r="U7" s="20"/>
      <c r="V7" s="20"/>
      <c r="W7" s="20">
        <v>244019181</v>
      </c>
      <c r="X7" s="20">
        <v>256809123</v>
      </c>
      <c r="Y7" s="20">
        <v>-12789942</v>
      </c>
      <c r="Z7" s="21">
        <v>-4.9803300796288301</v>
      </c>
      <c r="AA7" s="22">
        <v>315440972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23074</v>
      </c>
      <c r="F8" s="20">
        <v>23074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17298</v>
      </c>
      <c r="Y8" s="20">
        <v>-17298</v>
      </c>
      <c r="Z8" s="21">
        <v>-100</v>
      </c>
      <c r="AA8" s="22">
        <v>23074</v>
      </c>
    </row>
    <row r="9" spans="1:27" x14ac:dyDescent="0.25">
      <c r="A9" s="23" t="s">
        <v>37</v>
      </c>
      <c r="B9" s="17" t="s">
        <v>38</v>
      </c>
      <c r="C9" s="18">
        <v>12585234</v>
      </c>
      <c r="D9" s="18"/>
      <c r="E9" s="19">
        <v>21080</v>
      </c>
      <c r="F9" s="20">
        <v>138486</v>
      </c>
      <c r="G9" s="20">
        <v>13175</v>
      </c>
      <c r="H9" s="20"/>
      <c r="I9" s="20"/>
      <c r="J9" s="20">
        <v>13175</v>
      </c>
      <c r="K9" s="20"/>
      <c r="L9" s="20"/>
      <c r="M9" s="20"/>
      <c r="N9" s="20"/>
      <c r="O9" s="20">
        <v>7905</v>
      </c>
      <c r="P9" s="20"/>
      <c r="Q9" s="20"/>
      <c r="R9" s="20">
        <v>7905</v>
      </c>
      <c r="S9" s="20"/>
      <c r="T9" s="20"/>
      <c r="U9" s="20"/>
      <c r="V9" s="20"/>
      <c r="W9" s="20">
        <v>21080</v>
      </c>
      <c r="X9" s="20">
        <v>62775</v>
      </c>
      <c r="Y9" s="20">
        <v>-41695</v>
      </c>
      <c r="Z9" s="21">
        <v>-66.419753086419746</v>
      </c>
      <c r="AA9" s="22">
        <v>138486</v>
      </c>
    </row>
    <row r="10" spans="1:27" x14ac:dyDescent="0.25">
      <c r="A10" s="23" t="s">
        <v>39</v>
      </c>
      <c r="B10" s="17" t="s">
        <v>38</v>
      </c>
      <c r="C10" s="18">
        <v>258729643</v>
      </c>
      <c r="D10" s="18"/>
      <c r="E10" s="19">
        <v>264429482</v>
      </c>
      <c r="F10" s="20">
        <v>250836810</v>
      </c>
      <c r="G10" s="20">
        <v>82661067</v>
      </c>
      <c r="H10" s="20">
        <v>50816011</v>
      </c>
      <c r="I10" s="20"/>
      <c r="J10" s="20">
        <v>133477078</v>
      </c>
      <c r="K10" s="20">
        <v>25000000</v>
      </c>
      <c r="L10" s="20">
        <v>28606474</v>
      </c>
      <c r="M10" s="20">
        <v>31846386</v>
      </c>
      <c r="N10" s="20">
        <v>85452860</v>
      </c>
      <c r="O10" s="20"/>
      <c r="P10" s="20"/>
      <c r="Q10" s="20">
        <v>44224865</v>
      </c>
      <c r="R10" s="20">
        <v>44224865</v>
      </c>
      <c r="S10" s="20"/>
      <c r="T10" s="20"/>
      <c r="U10" s="20"/>
      <c r="V10" s="20"/>
      <c r="W10" s="20">
        <v>263154803</v>
      </c>
      <c r="X10" s="20">
        <v>192885046</v>
      </c>
      <c r="Y10" s="20">
        <v>70269757</v>
      </c>
      <c r="Z10" s="21">
        <v>36.430899365832644</v>
      </c>
      <c r="AA10" s="22">
        <v>250836810</v>
      </c>
    </row>
    <row r="11" spans="1:27" x14ac:dyDescent="0.25">
      <c r="A11" s="23" t="s">
        <v>40</v>
      </c>
      <c r="B11" s="17" t="s">
        <v>32</v>
      </c>
      <c r="C11" s="18">
        <v>1501569</v>
      </c>
      <c r="D11" s="18"/>
      <c r="E11" s="19">
        <v>26610732</v>
      </c>
      <c r="F11" s="20">
        <v>26610734</v>
      </c>
      <c r="G11" s="20">
        <v>146477</v>
      </c>
      <c r="H11" s="20">
        <v>174082</v>
      </c>
      <c r="I11" s="20">
        <v>188353</v>
      </c>
      <c r="J11" s="20">
        <v>508912</v>
      </c>
      <c r="K11" s="20">
        <v>294966</v>
      </c>
      <c r="L11" s="20">
        <v>190903</v>
      </c>
      <c r="M11" s="20">
        <v>219594</v>
      </c>
      <c r="N11" s="20">
        <v>705463</v>
      </c>
      <c r="O11" s="20">
        <v>176771</v>
      </c>
      <c r="P11" s="20">
        <v>114000</v>
      </c>
      <c r="Q11" s="20">
        <v>251468</v>
      </c>
      <c r="R11" s="20">
        <v>542239</v>
      </c>
      <c r="S11" s="20"/>
      <c r="T11" s="20"/>
      <c r="U11" s="20"/>
      <c r="V11" s="20"/>
      <c r="W11" s="20">
        <v>1756614</v>
      </c>
      <c r="X11" s="20">
        <v>19958076</v>
      </c>
      <c r="Y11" s="20">
        <v>-18201462</v>
      </c>
      <c r="Z11" s="21">
        <v>-91.198480254309075</v>
      </c>
      <c r="AA11" s="22">
        <v>26610734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-493929744</v>
      </c>
      <c r="D14" s="18"/>
      <c r="E14" s="19">
        <v>-531598319</v>
      </c>
      <c r="F14" s="20">
        <v>-606198895</v>
      </c>
      <c r="G14" s="20">
        <v>-31394700</v>
      </c>
      <c r="H14" s="20">
        <v>-26852232</v>
      </c>
      <c r="I14" s="20">
        <v>-35526257</v>
      </c>
      <c r="J14" s="20">
        <v>-93773189</v>
      </c>
      <c r="K14" s="20">
        <v>-39733715</v>
      </c>
      <c r="L14" s="20">
        <v>-27728301</v>
      </c>
      <c r="M14" s="20">
        <v>-98189917</v>
      </c>
      <c r="N14" s="20">
        <v>-165651933</v>
      </c>
      <c r="O14" s="20">
        <v>-69731614</v>
      </c>
      <c r="P14" s="20">
        <v>-35063406</v>
      </c>
      <c r="Q14" s="20">
        <v>-29122292</v>
      </c>
      <c r="R14" s="20">
        <v>-133917312</v>
      </c>
      <c r="S14" s="20"/>
      <c r="T14" s="20"/>
      <c r="U14" s="20"/>
      <c r="V14" s="20"/>
      <c r="W14" s="20">
        <v>-393342434</v>
      </c>
      <c r="X14" s="20">
        <v>-428538994</v>
      </c>
      <c r="Y14" s="20">
        <v>35196560</v>
      </c>
      <c r="Z14" s="21">
        <v>-8.2131522435038899</v>
      </c>
      <c r="AA14" s="22">
        <v>-606198895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139662140</v>
      </c>
      <c r="D17" s="26">
        <f>SUM(D6:D16)</f>
        <v>0</v>
      </c>
      <c r="E17" s="27">
        <f t="shared" si="0"/>
        <v>132722545</v>
      </c>
      <c r="F17" s="28">
        <f t="shared" si="0"/>
        <v>-13148819</v>
      </c>
      <c r="G17" s="28">
        <f t="shared" si="0"/>
        <v>74388722</v>
      </c>
      <c r="H17" s="28">
        <f t="shared" si="0"/>
        <v>49454804</v>
      </c>
      <c r="I17" s="28">
        <f t="shared" si="0"/>
        <v>-4743223</v>
      </c>
      <c r="J17" s="28">
        <f t="shared" si="0"/>
        <v>119100303</v>
      </c>
      <c r="K17" s="28">
        <f t="shared" si="0"/>
        <v>16918217</v>
      </c>
      <c r="L17" s="28">
        <f t="shared" si="0"/>
        <v>27742106</v>
      </c>
      <c r="M17" s="28">
        <f t="shared" si="0"/>
        <v>-39949847</v>
      </c>
      <c r="N17" s="28">
        <f t="shared" si="0"/>
        <v>4710476</v>
      </c>
      <c r="O17" s="28">
        <f t="shared" si="0"/>
        <v>-43646702</v>
      </c>
      <c r="P17" s="28">
        <f t="shared" si="0"/>
        <v>-9832146</v>
      </c>
      <c r="Q17" s="28">
        <f t="shared" si="0"/>
        <v>45277313</v>
      </c>
      <c r="R17" s="28">
        <f t="shared" si="0"/>
        <v>-8201535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115609244</v>
      </c>
      <c r="X17" s="28">
        <f t="shared" si="0"/>
        <v>41193324</v>
      </c>
      <c r="Y17" s="28">
        <f t="shared" si="0"/>
        <v>74415920</v>
      </c>
      <c r="Z17" s="29">
        <f>+IF(X17&lt;&gt;0,+(Y17/X17)*100,0)</f>
        <v>180.65043743495912</v>
      </c>
      <c r="AA17" s="30">
        <f>SUM(AA6:AA16)</f>
        <v>-13148819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-243681786</v>
      </c>
      <c r="D28" s="18"/>
      <c r="E28" s="19">
        <v>-238833046</v>
      </c>
      <c r="F28" s="20">
        <v>-270292335</v>
      </c>
      <c r="G28" s="20">
        <v>-11477909</v>
      </c>
      <c r="H28" s="20">
        <v>-17065161</v>
      </c>
      <c r="I28" s="20">
        <v>-27128820</v>
      </c>
      <c r="J28" s="20">
        <v>-55671890</v>
      </c>
      <c r="K28" s="20">
        <v>-27274982</v>
      </c>
      <c r="L28" s="20">
        <v>-27037635</v>
      </c>
      <c r="M28" s="20">
        <v>-61828141</v>
      </c>
      <c r="N28" s="20">
        <v>-116140758</v>
      </c>
      <c r="O28" s="20">
        <v>-5081296</v>
      </c>
      <c r="P28" s="20">
        <v>-25081244</v>
      </c>
      <c r="Q28" s="20">
        <v>-22425970</v>
      </c>
      <c r="R28" s="20">
        <v>-52588510</v>
      </c>
      <c r="S28" s="20"/>
      <c r="T28" s="20"/>
      <c r="U28" s="20"/>
      <c r="V28" s="20"/>
      <c r="W28" s="20">
        <v>-224401158</v>
      </c>
      <c r="X28" s="20">
        <v>-191708468</v>
      </c>
      <c r="Y28" s="20">
        <v>-32692690</v>
      </c>
      <c r="Z28" s="21">
        <v>17.053336423302909</v>
      </c>
      <c r="AA28" s="22">
        <v>-270292335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-243681786</v>
      </c>
      <c r="D30" s="26">
        <f t="shared" ref="D30:Y30" si="1">SUM(D21:D29)</f>
        <v>0</v>
      </c>
      <c r="E30" s="27">
        <f t="shared" si="1"/>
        <v>-238833046</v>
      </c>
      <c r="F30" s="28">
        <f t="shared" si="1"/>
        <v>-270292335</v>
      </c>
      <c r="G30" s="28">
        <f t="shared" si="1"/>
        <v>-11477909</v>
      </c>
      <c r="H30" s="28">
        <f t="shared" si="1"/>
        <v>-17065161</v>
      </c>
      <c r="I30" s="28">
        <f t="shared" si="1"/>
        <v>-27128820</v>
      </c>
      <c r="J30" s="28">
        <f t="shared" si="1"/>
        <v>-55671890</v>
      </c>
      <c r="K30" s="28">
        <f t="shared" si="1"/>
        <v>-27274982</v>
      </c>
      <c r="L30" s="28">
        <f t="shared" si="1"/>
        <v>-27037635</v>
      </c>
      <c r="M30" s="28">
        <f t="shared" si="1"/>
        <v>-61828141</v>
      </c>
      <c r="N30" s="28">
        <f t="shared" si="1"/>
        <v>-116140758</v>
      </c>
      <c r="O30" s="28">
        <f t="shared" si="1"/>
        <v>-5081296</v>
      </c>
      <c r="P30" s="28">
        <f t="shared" si="1"/>
        <v>-25081244</v>
      </c>
      <c r="Q30" s="28">
        <f t="shared" si="1"/>
        <v>-22425970</v>
      </c>
      <c r="R30" s="28">
        <f t="shared" si="1"/>
        <v>-52588510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-224401158</v>
      </c>
      <c r="X30" s="28">
        <f t="shared" si="1"/>
        <v>-191708468</v>
      </c>
      <c r="Y30" s="28">
        <f t="shared" si="1"/>
        <v>-32692690</v>
      </c>
      <c r="Z30" s="29">
        <f>+IF(X30&lt;&gt;0,+(Y30/X30)*100,0)</f>
        <v>17.053336423302909</v>
      </c>
      <c r="AA30" s="30">
        <f>SUM(AA21:AA29)</f>
        <v>-270292335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-104019646</v>
      </c>
      <c r="D41" s="32">
        <f>+D17+D30+D39</f>
        <v>0</v>
      </c>
      <c r="E41" s="33">
        <f t="shared" si="3"/>
        <v>-106110501</v>
      </c>
      <c r="F41" s="34">
        <f t="shared" si="3"/>
        <v>-283441154</v>
      </c>
      <c r="G41" s="34">
        <f t="shared" si="3"/>
        <v>62910813</v>
      </c>
      <c r="H41" s="34">
        <f t="shared" si="3"/>
        <v>32389643</v>
      </c>
      <c r="I41" s="34">
        <f t="shared" si="3"/>
        <v>-31872043</v>
      </c>
      <c r="J41" s="34">
        <f t="shared" si="3"/>
        <v>63428413</v>
      </c>
      <c r="K41" s="34">
        <f t="shared" si="3"/>
        <v>-10356765</v>
      </c>
      <c r="L41" s="34">
        <f t="shared" si="3"/>
        <v>704471</v>
      </c>
      <c r="M41" s="34">
        <f t="shared" si="3"/>
        <v>-101777988</v>
      </c>
      <c r="N41" s="34">
        <f t="shared" si="3"/>
        <v>-111430282</v>
      </c>
      <c r="O41" s="34">
        <f t="shared" si="3"/>
        <v>-48727998</v>
      </c>
      <c r="P41" s="34">
        <f t="shared" si="3"/>
        <v>-34913390</v>
      </c>
      <c r="Q41" s="34">
        <f t="shared" si="3"/>
        <v>22851343</v>
      </c>
      <c r="R41" s="34">
        <f t="shared" si="3"/>
        <v>-60790045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-108791914</v>
      </c>
      <c r="X41" s="34">
        <f t="shared" si="3"/>
        <v>-150515144</v>
      </c>
      <c r="Y41" s="34">
        <f t="shared" si="3"/>
        <v>41723230</v>
      </c>
      <c r="Z41" s="35">
        <f>+IF(X41&lt;&gt;0,+(Y41/X41)*100,0)</f>
        <v>-27.720287069585503</v>
      </c>
      <c r="AA41" s="36">
        <f>+AA17+AA30+AA39</f>
        <v>-283441154</v>
      </c>
    </row>
    <row r="42" spans="1:27" x14ac:dyDescent="0.25">
      <c r="A42" s="23" t="s">
        <v>63</v>
      </c>
      <c r="B42" s="17" t="s">
        <v>64</v>
      </c>
      <c r="C42" s="32">
        <v>-2439649147</v>
      </c>
      <c r="D42" s="32"/>
      <c r="E42" s="33">
        <v>-2063270132</v>
      </c>
      <c r="F42" s="34">
        <v>-2577346012</v>
      </c>
      <c r="G42" s="34">
        <v>-2577346014</v>
      </c>
      <c r="H42" s="34">
        <f>+G43+H60</f>
        <v>-2514435201</v>
      </c>
      <c r="I42" s="34">
        <f>+H43+I60</f>
        <v>-2482045558</v>
      </c>
      <c r="J42" s="34">
        <f>+G42</f>
        <v>-2577346014</v>
      </c>
      <c r="K42" s="34">
        <f>+I43+K60</f>
        <v>-2513917601</v>
      </c>
      <c r="L42" s="34">
        <f>+K43+L60</f>
        <v>-2524274366</v>
      </c>
      <c r="M42" s="34">
        <f>+L43+M60</f>
        <v>-2523569895</v>
      </c>
      <c r="N42" s="34">
        <f>+K42</f>
        <v>-2513917601</v>
      </c>
      <c r="O42" s="34">
        <f>+M43+O60</f>
        <v>-2625347883</v>
      </c>
      <c r="P42" s="34">
        <f>+O43+P60</f>
        <v>-2674075881</v>
      </c>
      <c r="Q42" s="34">
        <f>+P43+Q60</f>
        <v>-2708989271</v>
      </c>
      <c r="R42" s="34">
        <f>+O42</f>
        <v>-2625347883</v>
      </c>
      <c r="S42" s="34">
        <f>+Q43+S60</f>
        <v>-2686137928</v>
      </c>
      <c r="T42" s="34">
        <f>+S43+T60</f>
        <v>-2686137928</v>
      </c>
      <c r="U42" s="34">
        <f>+T43+U60</f>
        <v>-2686137928</v>
      </c>
      <c r="V42" s="34">
        <f>+S42</f>
        <v>-2686137928</v>
      </c>
      <c r="W42" s="34">
        <f>+G42</f>
        <v>-2577346014</v>
      </c>
      <c r="X42" s="34">
        <v>-2577346012</v>
      </c>
      <c r="Y42" s="34">
        <f>+W42-X42</f>
        <v>-2</v>
      </c>
      <c r="Z42" s="35">
        <f>+IF(X42&lt;&gt;0,+(Y42/X42)*100,0)</f>
        <v>7.7599204402051393E-8</v>
      </c>
      <c r="AA42" s="36">
        <v>-2577346012</v>
      </c>
    </row>
    <row r="43" spans="1:27" x14ac:dyDescent="0.25">
      <c r="A43" s="42" t="s">
        <v>65</v>
      </c>
      <c r="B43" s="43" t="s">
        <v>64</v>
      </c>
      <c r="C43" s="44">
        <f>+C41+C42</f>
        <v>-2543668793</v>
      </c>
      <c r="D43" s="44">
        <f t="shared" ref="D43:AA43" si="4">+D41+D42</f>
        <v>0</v>
      </c>
      <c r="E43" s="45">
        <f t="shared" si="4"/>
        <v>-2169380633</v>
      </c>
      <c r="F43" s="46">
        <f t="shared" si="4"/>
        <v>-2860787166</v>
      </c>
      <c r="G43" s="46">
        <f t="shared" si="4"/>
        <v>-2514435201</v>
      </c>
      <c r="H43" s="46">
        <f t="shared" si="4"/>
        <v>-2482045558</v>
      </c>
      <c r="I43" s="46">
        <f t="shared" si="4"/>
        <v>-2513917601</v>
      </c>
      <c r="J43" s="46">
        <f>+I43</f>
        <v>-2513917601</v>
      </c>
      <c r="K43" s="46">
        <f t="shared" si="4"/>
        <v>-2524274366</v>
      </c>
      <c r="L43" s="46">
        <f t="shared" si="4"/>
        <v>-2523569895</v>
      </c>
      <c r="M43" s="46">
        <f t="shared" si="4"/>
        <v>-2625347883</v>
      </c>
      <c r="N43" s="46">
        <f>+M43</f>
        <v>-2625347883</v>
      </c>
      <c r="O43" s="46">
        <f t="shared" si="4"/>
        <v>-2674075881</v>
      </c>
      <c r="P43" s="46">
        <f t="shared" si="4"/>
        <v>-2708989271</v>
      </c>
      <c r="Q43" s="46">
        <f t="shared" si="4"/>
        <v>-2686137928</v>
      </c>
      <c r="R43" s="46">
        <f>+Q43</f>
        <v>-2686137928</v>
      </c>
      <c r="S43" s="46">
        <f t="shared" si="4"/>
        <v>-2686137928</v>
      </c>
      <c r="T43" s="46">
        <f t="shared" si="4"/>
        <v>-2686137928</v>
      </c>
      <c r="U43" s="46">
        <f t="shared" si="4"/>
        <v>-2686137928</v>
      </c>
      <c r="V43" s="46">
        <f>+U43</f>
        <v>-2686137928</v>
      </c>
      <c r="W43" s="46">
        <f>+V43</f>
        <v>-2686137928</v>
      </c>
      <c r="X43" s="46">
        <f t="shared" si="4"/>
        <v>-2727861156</v>
      </c>
      <c r="Y43" s="46">
        <f t="shared" si="4"/>
        <v>41723228</v>
      </c>
      <c r="Z43" s="47">
        <f>+IF(X43&lt;&gt;0,+(Y43/X43)*100,0)</f>
        <v>-1.5295216880165876</v>
      </c>
      <c r="AA43" s="48">
        <f t="shared" si="4"/>
        <v>-2860787166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-2577346014</v>
      </c>
      <c r="J60">
        <v>-2577346014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18792</v>
      </c>
      <c r="D9" s="18"/>
      <c r="E9" s="19">
        <v>337382000</v>
      </c>
      <c r="F9" s="20">
        <v>344714000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254869505</v>
      </c>
      <c r="Y9" s="20">
        <v>-254869505</v>
      </c>
      <c r="Z9" s="21">
        <v>-100</v>
      </c>
      <c r="AA9" s="22">
        <v>344714000</v>
      </c>
    </row>
    <row r="10" spans="1:27" x14ac:dyDescent="0.25">
      <c r="A10" s="23" t="s">
        <v>39</v>
      </c>
      <c r="B10" s="17" t="s">
        <v>38</v>
      </c>
      <c r="C10" s="18">
        <v>439090701</v>
      </c>
      <c r="D10" s="18"/>
      <c r="E10" s="19">
        <v>383456000</v>
      </c>
      <c r="F10" s="20">
        <v>394722000</v>
      </c>
      <c r="G10" s="20">
        <v>88977000</v>
      </c>
      <c r="H10" s="20">
        <v>55000000</v>
      </c>
      <c r="I10" s="20"/>
      <c r="J10" s="20">
        <v>143977000</v>
      </c>
      <c r="K10" s="20">
        <v>120500000</v>
      </c>
      <c r="L10" s="20"/>
      <c r="M10" s="20">
        <v>68216000</v>
      </c>
      <c r="N10" s="20">
        <v>188716000</v>
      </c>
      <c r="O10" s="20"/>
      <c r="P10" s="20">
        <v>50000000</v>
      </c>
      <c r="Q10" s="20">
        <v>65216000</v>
      </c>
      <c r="R10" s="20">
        <v>115216000</v>
      </c>
      <c r="S10" s="20"/>
      <c r="T10" s="20"/>
      <c r="U10" s="20"/>
      <c r="V10" s="20"/>
      <c r="W10" s="20">
        <v>447909000</v>
      </c>
      <c r="X10" s="20">
        <v>301092419</v>
      </c>
      <c r="Y10" s="20">
        <v>146816581</v>
      </c>
      <c r="Z10" s="21">
        <v>48.761301094067065</v>
      </c>
      <c r="AA10" s="22">
        <v>394722000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-98931162</v>
      </c>
      <c r="D14" s="18"/>
      <c r="E14" s="19">
        <v>-266754000</v>
      </c>
      <c r="F14" s="20">
        <v>-207533000</v>
      </c>
      <c r="G14" s="20">
        <v>-5393609</v>
      </c>
      <c r="H14" s="20">
        <v>-18354006</v>
      </c>
      <c r="I14" s="20">
        <v>-24310008</v>
      </c>
      <c r="J14" s="20">
        <v>-48057623</v>
      </c>
      <c r="K14" s="20">
        <v>-19743494</v>
      </c>
      <c r="L14" s="20">
        <v>-15178839</v>
      </c>
      <c r="M14" s="20">
        <v>-13074362</v>
      </c>
      <c r="N14" s="20">
        <v>-47996695</v>
      </c>
      <c r="O14" s="20">
        <v>-15990584</v>
      </c>
      <c r="P14" s="20">
        <v>-8435016</v>
      </c>
      <c r="Q14" s="20">
        <v>-14390962</v>
      </c>
      <c r="R14" s="20">
        <v>-38816562</v>
      </c>
      <c r="S14" s="20"/>
      <c r="T14" s="20"/>
      <c r="U14" s="20"/>
      <c r="V14" s="20"/>
      <c r="W14" s="20">
        <v>-134870880</v>
      </c>
      <c r="X14" s="20">
        <v>-134287706</v>
      </c>
      <c r="Y14" s="20">
        <v>-583174</v>
      </c>
      <c r="Z14" s="21">
        <v>0.43427206955192166</v>
      </c>
      <c r="AA14" s="22">
        <v>-207533000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340178331</v>
      </c>
      <c r="D17" s="26">
        <f>SUM(D6:D16)</f>
        <v>0</v>
      </c>
      <c r="E17" s="27">
        <f t="shared" si="0"/>
        <v>454084000</v>
      </c>
      <c r="F17" s="28">
        <f t="shared" si="0"/>
        <v>531903000</v>
      </c>
      <c r="G17" s="28">
        <f t="shared" si="0"/>
        <v>83583391</v>
      </c>
      <c r="H17" s="28">
        <f t="shared" si="0"/>
        <v>36645994</v>
      </c>
      <c r="I17" s="28">
        <f t="shared" si="0"/>
        <v>-24310008</v>
      </c>
      <c r="J17" s="28">
        <f t="shared" si="0"/>
        <v>95919377</v>
      </c>
      <c r="K17" s="28">
        <f t="shared" si="0"/>
        <v>100756506</v>
      </c>
      <c r="L17" s="28">
        <f t="shared" si="0"/>
        <v>-15178839</v>
      </c>
      <c r="M17" s="28">
        <f t="shared" si="0"/>
        <v>55141638</v>
      </c>
      <c r="N17" s="28">
        <f t="shared" si="0"/>
        <v>140719305</v>
      </c>
      <c r="O17" s="28">
        <f t="shared" si="0"/>
        <v>-15990584</v>
      </c>
      <c r="P17" s="28">
        <f t="shared" si="0"/>
        <v>41564984</v>
      </c>
      <c r="Q17" s="28">
        <f t="shared" si="0"/>
        <v>50825038</v>
      </c>
      <c r="R17" s="28">
        <f t="shared" si="0"/>
        <v>76399438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313038120</v>
      </c>
      <c r="X17" s="28">
        <f t="shared" si="0"/>
        <v>421674218</v>
      </c>
      <c r="Y17" s="28">
        <f t="shared" si="0"/>
        <v>-108636098</v>
      </c>
      <c r="Z17" s="29">
        <f>+IF(X17&lt;&gt;0,+(Y17/X17)*100,0)</f>
        <v>-25.763040129714547</v>
      </c>
      <c r="AA17" s="30">
        <f>SUM(AA6:AA16)</f>
        <v>531903000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-455436996</v>
      </c>
      <c r="D28" s="18"/>
      <c r="E28" s="19">
        <v>-375716000</v>
      </c>
      <c r="F28" s="20">
        <v>-414625000</v>
      </c>
      <c r="G28" s="20">
        <v>-11647261</v>
      </c>
      <c r="H28" s="20">
        <v>-47170858</v>
      </c>
      <c r="I28" s="20">
        <v>-68931910</v>
      </c>
      <c r="J28" s="20">
        <v>-127750029</v>
      </c>
      <c r="K28" s="20">
        <v>-78726830</v>
      </c>
      <c r="L28" s="20">
        <v>-48579618</v>
      </c>
      <c r="M28" s="20">
        <v>-64204253</v>
      </c>
      <c r="N28" s="20">
        <v>-191510701</v>
      </c>
      <c r="O28" s="20">
        <v>-7022540</v>
      </c>
      <c r="P28" s="20">
        <v>-50507110</v>
      </c>
      <c r="Q28" s="20">
        <v>-38225252</v>
      </c>
      <c r="R28" s="20">
        <v>-95754902</v>
      </c>
      <c r="S28" s="20"/>
      <c r="T28" s="20"/>
      <c r="U28" s="20"/>
      <c r="V28" s="20"/>
      <c r="W28" s="20">
        <v>-415015632</v>
      </c>
      <c r="X28" s="20">
        <v>-285212766</v>
      </c>
      <c r="Y28" s="20">
        <v>-129802866</v>
      </c>
      <c r="Z28" s="21">
        <v>45.510889228569809</v>
      </c>
      <c r="AA28" s="22">
        <v>-414625000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-455436996</v>
      </c>
      <c r="D30" s="26">
        <f t="shared" ref="D30:Y30" si="1">SUM(D21:D29)</f>
        <v>0</v>
      </c>
      <c r="E30" s="27">
        <f t="shared" si="1"/>
        <v>-375716000</v>
      </c>
      <c r="F30" s="28">
        <f t="shared" si="1"/>
        <v>-414625000</v>
      </c>
      <c r="G30" s="28">
        <f t="shared" si="1"/>
        <v>-11647261</v>
      </c>
      <c r="H30" s="28">
        <f t="shared" si="1"/>
        <v>-47170858</v>
      </c>
      <c r="I30" s="28">
        <f t="shared" si="1"/>
        <v>-68931910</v>
      </c>
      <c r="J30" s="28">
        <f t="shared" si="1"/>
        <v>-127750029</v>
      </c>
      <c r="K30" s="28">
        <f t="shared" si="1"/>
        <v>-78726830</v>
      </c>
      <c r="L30" s="28">
        <f t="shared" si="1"/>
        <v>-48579618</v>
      </c>
      <c r="M30" s="28">
        <f t="shared" si="1"/>
        <v>-64204253</v>
      </c>
      <c r="N30" s="28">
        <f t="shared" si="1"/>
        <v>-191510701</v>
      </c>
      <c r="O30" s="28">
        <f t="shared" si="1"/>
        <v>-7022540</v>
      </c>
      <c r="P30" s="28">
        <f t="shared" si="1"/>
        <v>-50507110</v>
      </c>
      <c r="Q30" s="28">
        <f t="shared" si="1"/>
        <v>-38225252</v>
      </c>
      <c r="R30" s="28">
        <f t="shared" si="1"/>
        <v>-95754902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-415015632</v>
      </c>
      <c r="X30" s="28">
        <f t="shared" si="1"/>
        <v>-285212766</v>
      </c>
      <c r="Y30" s="28">
        <f t="shared" si="1"/>
        <v>-129802866</v>
      </c>
      <c r="Z30" s="29">
        <f>+IF(X30&lt;&gt;0,+(Y30/X30)*100,0)</f>
        <v>45.510889228569809</v>
      </c>
      <c r="AA30" s="30">
        <f>SUM(AA21:AA29)</f>
        <v>-414625000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-115258665</v>
      </c>
      <c r="D41" s="32">
        <f>+D17+D30+D39</f>
        <v>0</v>
      </c>
      <c r="E41" s="33">
        <f t="shared" si="3"/>
        <v>78368000</v>
      </c>
      <c r="F41" s="34">
        <f t="shared" si="3"/>
        <v>117278000</v>
      </c>
      <c r="G41" s="34">
        <f t="shared" si="3"/>
        <v>71936130</v>
      </c>
      <c r="H41" s="34">
        <f t="shared" si="3"/>
        <v>-10524864</v>
      </c>
      <c r="I41" s="34">
        <f t="shared" si="3"/>
        <v>-93241918</v>
      </c>
      <c r="J41" s="34">
        <f t="shared" si="3"/>
        <v>-31830652</v>
      </c>
      <c r="K41" s="34">
        <f t="shared" si="3"/>
        <v>22029676</v>
      </c>
      <c r="L41" s="34">
        <f t="shared" si="3"/>
        <v>-63758457</v>
      </c>
      <c r="M41" s="34">
        <f t="shared" si="3"/>
        <v>-9062615</v>
      </c>
      <c r="N41" s="34">
        <f t="shared" si="3"/>
        <v>-50791396</v>
      </c>
      <c r="O41" s="34">
        <f t="shared" si="3"/>
        <v>-23013124</v>
      </c>
      <c r="P41" s="34">
        <f t="shared" si="3"/>
        <v>-8942126</v>
      </c>
      <c r="Q41" s="34">
        <f t="shared" si="3"/>
        <v>12599786</v>
      </c>
      <c r="R41" s="34">
        <f t="shared" si="3"/>
        <v>-19355464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-101977512</v>
      </c>
      <c r="X41" s="34">
        <f t="shared" si="3"/>
        <v>136461452</v>
      </c>
      <c r="Y41" s="34">
        <f t="shared" si="3"/>
        <v>-238438964</v>
      </c>
      <c r="Z41" s="35">
        <f>+IF(X41&lt;&gt;0,+(Y41/X41)*100,0)</f>
        <v>-174.72990394386247</v>
      </c>
      <c r="AA41" s="36">
        <f>+AA17+AA30+AA39</f>
        <v>117278000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71936130</v>
      </c>
      <c r="I42" s="34">
        <f>+H43+I60</f>
        <v>61411266</v>
      </c>
      <c r="J42" s="34">
        <f>+G42</f>
        <v>0</v>
      </c>
      <c r="K42" s="34">
        <f>+I43+K60</f>
        <v>-31830652</v>
      </c>
      <c r="L42" s="34">
        <f>+K43+L60</f>
        <v>-9800976</v>
      </c>
      <c r="M42" s="34">
        <f>+L43+M60</f>
        <v>-73559433</v>
      </c>
      <c r="N42" s="34">
        <f>+K42</f>
        <v>-31830652</v>
      </c>
      <c r="O42" s="34">
        <f>+M43+O60</f>
        <v>-82622048</v>
      </c>
      <c r="P42" s="34">
        <f>+O43+P60</f>
        <v>-105635172</v>
      </c>
      <c r="Q42" s="34">
        <f>+P43+Q60</f>
        <v>-114577298</v>
      </c>
      <c r="R42" s="34">
        <f>+O42</f>
        <v>-82622048</v>
      </c>
      <c r="S42" s="34">
        <f>+Q43+S60</f>
        <v>-101977512</v>
      </c>
      <c r="T42" s="34">
        <f>+S43+T60</f>
        <v>-101977512</v>
      </c>
      <c r="U42" s="34">
        <f>+T43+U60</f>
        <v>-101977512</v>
      </c>
      <c r="V42" s="34">
        <f>+S42</f>
        <v>-101977512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-115258665</v>
      </c>
      <c r="D43" s="44">
        <f t="shared" ref="D43:AA43" si="4">+D41+D42</f>
        <v>0</v>
      </c>
      <c r="E43" s="45">
        <f t="shared" si="4"/>
        <v>78368000</v>
      </c>
      <c r="F43" s="46">
        <f t="shared" si="4"/>
        <v>117278000</v>
      </c>
      <c r="G43" s="46">
        <f t="shared" si="4"/>
        <v>71936130</v>
      </c>
      <c r="H43" s="46">
        <f t="shared" si="4"/>
        <v>61411266</v>
      </c>
      <c r="I43" s="46">
        <f t="shared" si="4"/>
        <v>-31830652</v>
      </c>
      <c r="J43" s="46">
        <f>+I43</f>
        <v>-31830652</v>
      </c>
      <c r="K43" s="46">
        <f t="shared" si="4"/>
        <v>-9800976</v>
      </c>
      <c r="L43" s="46">
        <f t="shared" si="4"/>
        <v>-73559433</v>
      </c>
      <c r="M43" s="46">
        <f t="shared" si="4"/>
        <v>-82622048</v>
      </c>
      <c r="N43" s="46">
        <f>+M43</f>
        <v>-82622048</v>
      </c>
      <c r="O43" s="46">
        <f t="shared" si="4"/>
        <v>-105635172</v>
      </c>
      <c r="P43" s="46">
        <f t="shared" si="4"/>
        <v>-114577298</v>
      </c>
      <c r="Q43" s="46">
        <f t="shared" si="4"/>
        <v>-101977512</v>
      </c>
      <c r="R43" s="46">
        <f>+Q43</f>
        <v>-101977512</v>
      </c>
      <c r="S43" s="46">
        <f t="shared" si="4"/>
        <v>-101977512</v>
      </c>
      <c r="T43" s="46">
        <f t="shared" si="4"/>
        <v>-101977512</v>
      </c>
      <c r="U43" s="46">
        <f t="shared" si="4"/>
        <v>-101977512</v>
      </c>
      <c r="V43" s="46">
        <f>+U43</f>
        <v>-101977512</v>
      </c>
      <c r="W43" s="46">
        <f>+V43</f>
        <v>-101977512</v>
      </c>
      <c r="X43" s="46">
        <f t="shared" si="4"/>
        <v>136461452</v>
      </c>
      <c r="Y43" s="46">
        <f t="shared" si="4"/>
        <v>-238438964</v>
      </c>
      <c r="Z43" s="47">
        <f>+IF(X43&lt;&gt;0,+(Y43/X43)*100,0)</f>
        <v>-174.72990394386247</v>
      </c>
      <c r="AA43" s="48">
        <f t="shared" si="4"/>
        <v>117278000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30013567</v>
      </c>
      <c r="D7" s="18"/>
      <c r="E7" s="19">
        <v>46729418</v>
      </c>
      <c r="F7" s="20">
        <v>43830353</v>
      </c>
      <c r="G7" s="20">
        <v>3740720</v>
      </c>
      <c r="H7" s="20">
        <v>2472193</v>
      </c>
      <c r="I7" s="20">
        <v>5480694</v>
      </c>
      <c r="J7" s="20">
        <v>11693607</v>
      </c>
      <c r="K7" s="20">
        <v>2084447</v>
      </c>
      <c r="L7" s="20">
        <v>3323461</v>
      </c>
      <c r="M7" s="20">
        <v>1400160</v>
      </c>
      <c r="N7" s="20">
        <v>6808068</v>
      </c>
      <c r="O7" s="20">
        <v>2427735</v>
      </c>
      <c r="P7" s="20">
        <v>1822277</v>
      </c>
      <c r="Q7" s="20">
        <v>2338970</v>
      </c>
      <c r="R7" s="20">
        <v>6588982</v>
      </c>
      <c r="S7" s="20"/>
      <c r="T7" s="20"/>
      <c r="U7" s="20"/>
      <c r="V7" s="20"/>
      <c r="W7" s="20">
        <v>25090657</v>
      </c>
      <c r="X7" s="20">
        <v>33887445</v>
      </c>
      <c r="Y7" s="20">
        <v>-8796788</v>
      </c>
      <c r="Z7" s="21">
        <v>-25.958841098819928</v>
      </c>
      <c r="AA7" s="22">
        <v>43830353</v>
      </c>
    </row>
    <row r="8" spans="1:27" x14ac:dyDescent="0.25">
      <c r="A8" s="23" t="s">
        <v>36</v>
      </c>
      <c r="B8" s="17" t="s">
        <v>32</v>
      </c>
      <c r="C8" s="18">
        <v>5195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51000000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20400000</v>
      </c>
      <c r="Y10" s="20">
        <v>-20400000</v>
      </c>
      <c r="Z10" s="21">
        <v>-100</v>
      </c>
      <c r="AA10" s="22">
        <v>51000000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-38978496</v>
      </c>
      <c r="D14" s="18"/>
      <c r="E14" s="19">
        <v>-115335394</v>
      </c>
      <c r="F14" s="20">
        <v>-118537739</v>
      </c>
      <c r="G14" s="20">
        <v>-1203150</v>
      </c>
      <c r="H14" s="20">
        <v>-2736578</v>
      </c>
      <c r="I14" s="20">
        <v>-1190673</v>
      </c>
      <c r="J14" s="20">
        <v>-5130401</v>
      </c>
      <c r="K14" s="20">
        <v>-3610560</v>
      </c>
      <c r="L14" s="20">
        <v>-474120</v>
      </c>
      <c r="M14" s="20">
        <v>-13326747</v>
      </c>
      <c r="N14" s="20">
        <v>-17411427</v>
      </c>
      <c r="O14" s="20">
        <v>-1640742</v>
      </c>
      <c r="P14" s="20">
        <v>-2804277</v>
      </c>
      <c r="Q14" s="20"/>
      <c r="R14" s="20">
        <v>-4445019</v>
      </c>
      <c r="S14" s="20"/>
      <c r="T14" s="20"/>
      <c r="U14" s="20"/>
      <c r="V14" s="20"/>
      <c r="W14" s="20">
        <v>-26986847</v>
      </c>
      <c r="X14" s="20">
        <v>-87782503</v>
      </c>
      <c r="Y14" s="20">
        <v>60795656</v>
      </c>
      <c r="Z14" s="21">
        <v>-69.257145697930255</v>
      </c>
      <c r="AA14" s="22">
        <v>-118537739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-8959734</v>
      </c>
      <c r="D17" s="26">
        <f>SUM(D6:D16)</f>
        <v>0</v>
      </c>
      <c r="E17" s="27">
        <f t="shared" si="0"/>
        <v>-68605976</v>
      </c>
      <c r="F17" s="28">
        <f t="shared" si="0"/>
        <v>-23707386</v>
      </c>
      <c r="G17" s="28">
        <f t="shared" si="0"/>
        <v>2537570</v>
      </c>
      <c r="H17" s="28">
        <f t="shared" si="0"/>
        <v>-264385</v>
      </c>
      <c r="I17" s="28">
        <f t="shared" si="0"/>
        <v>4290021</v>
      </c>
      <c r="J17" s="28">
        <f t="shared" si="0"/>
        <v>6563206</v>
      </c>
      <c r="K17" s="28">
        <f t="shared" si="0"/>
        <v>-1526113</v>
      </c>
      <c r="L17" s="28">
        <f t="shared" si="0"/>
        <v>2849341</v>
      </c>
      <c r="M17" s="28">
        <f t="shared" si="0"/>
        <v>-11926587</v>
      </c>
      <c r="N17" s="28">
        <f t="shared" si="0"/>
        <v>-10603359</v>
      </c>
      <c r="O17" s="28">
        <f t="shared" si="0"/>
        <v>786993</v>
      </c>
      <c r="P17" s="28">
        <f t="shared" si="0"/>
        <v>-982000</v>
      </c>
      <c r="Q17" s="28">
        <f t="shared" si="0"/>
        <v>2338970</v>
      </c>
      <c r="R17" s="28">
        <f t="shared" si="0"/>
        <v>2143963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-1896190</v>
      </c>
      <c r="X17" s="28">
        <f t="shared" si="0"/>
        <v>-33495058</v>
      </c>
      <c r="Y17" s="28">
        <f t="shared" si="0"/>
        <v>31598868</v>
      </c>
      <c r="Z17" s="29">
        <f>+IF(X17&lt;&gt;0,+(Y17/X17)*100,0)</f>
        <v>-94.338896203732503</v>
      </c>
      <c r="AA17" s="30">
        <f>SUM(AA6:AA16)</f>
        <v>-23707386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-3427437</v>
      </c>
      <c r="D28" s="18"/>
      <c r="E28" s="19">
        <v>-71764000</v>
      </c>
      <c r="F28" s="20">
        <v>-51000000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-3285746</v>
      </c>
      <c r="Q28" s="20"/>
      <c r="R28" s="20">
        <v>-3285746</v>
      </c>
      <c r="S28" s="20"/>
      <c r="T28" s="20"/>
      <c r="U28" s="20"/>
      <c r="V28" s="20"/>
      <c r="W28" s="20">
        <v>-3285746</v>
      </c>
      <c r="X28" s="20">
        <v>-45517397</v>
      </c>
      <c r="Y28" s="20">
        <v>42231651</v>
      </c>
      <c r="Z28" s="21">
        <v>-92.781340286220669</v>
      </c>
      <c r="AA28" s="22">
        <v>-51000000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-3427437</v>
      </c>
      <c r="D30" s="26">
        <f t="shared" ref="D30:Y30" si="1">SUM(D21:D29)</f>
        <v>0</v>
      </c>
      <c r="E30" s="27">
        <f t="shared" si="1"/>
        <v>-71764000</v>
      </c>
      <c r="F30" s="28">
        <f t="shared" si="1"/>
        <v>-51000000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-3285746</v>
      </c>
      <c r="Q30" s="28">
        <f t="shared" si="1"/>
        <v>0</v>
      </c>
      <c r="R30" s="28">
        <f t="shared" si="1"/>
        <v>-3285746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-3285746</v>
      </c>
      <c r="X30" s="28">
        <f t="shared" si="1"/>
        <v>-45517397</v>
      </c>
      <c r="Y30" s="28">
        <f t="shared" si="1"/>
        <v>42231651</v>
      </c>
      <c r="Z30" s="29">
        <f>+IF(X30&lt;&gt;0,+(Y30/X30)*100,0)</f>
        <v>-92.781340286220669</v>
      </c>
      <c r="AA30" s="30">
        <f>SUM(AA21:AA29)</f>
        <v>-51000000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-12387171</v>
      </c>
      <c r="D41" s="32">
        <f>+D17+D30+D39</f>
        <v>0</v>
      </c>
      <c r="E41" s="33">
        <f t="shared" si="3"/>
        <v>-140369976</v>
      </c>
      <c r="F41" s="34">
        <f t="shared" si="3"/>
        <v>-74707386</v>
      </c>
      <c r="G41" s="34">
        <f t="shared" si="3"/>
        <v>2537570</v>
      </c>
      <c r="H41" s="34">
        <f t="shared" si="3"/>
        <v>-264385</v>
      </c>
      <c r="I41" s="34">
        <f t="shared" si="3"/>
        <v>4290021</v>
      </c>
      <c r="J41" s="34">
        <f t="shared" si="3"/>
        <v>6563206</v>
      </c>
      <c r="K41" s="34">
        <f t="shared" si="3"/>
        <v>-1526113</v>
      </c>
      <c r="L41" s="34">
        <f t="shared" si="3"/>
        <v>2849341</v>
      </c>
      <c r="M41" s="34">
        <f t="shared" si="3"/>
        <v>-11926587</v>
      </c>
      <c r="N41" s="34">
        <f t="shared" si="3"/>
        <v>-10603359</v>
      </c>
      <c r="O41" s="34">
        <f t="shared" si="3"/>
        <v>786993</v>
      </c>
      <c r="P41" s="34">
        <f t="shared" si="3"/>
        <v>-4267746</v>
      </c>
      <c r="Q41" s="34">
        <f t="shared" si="3"/>
        <v>2338970</v>
      </c>
      <c r="R41" s="34">
        <f t="shared" si="3"/>
        <v>-1141783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-5181936</v>
      </c>
      <c r="X41" s="34">
        <f t="shared" si="3"/>
        <v>-79012455</v>
      </c>
      <c r="Y41" s="34">
        <f t="shared" si="3"/>
        <v>73830519</v>
      </c>
      <c r="Z41" s="35">
        <f>+IF(X41&lt;&gt;0,+(Y41/X41)*100,0)</f>
        <v>-93.441621324131745</v>
      </c>
      <c r="AA41" s="36">
        <f>+AA17+AA30+AA39</f>
        <v>-74707386</v>
      </c>
    </row>
    <row r="42" spans="1:27" x14ac:dyDescent="0.25">
      <c r="A42" s="23" t="s">
        <v>63</v>
      </c>
      <c r="B42" s="17" t="s">
        <v>64</v>
      </c>
      <c r="C42" s="32">
        <v>59409958</v>
      </c>
      <c r="D42" s="32"/>
      <c r="E42" s="33"/>
      <c r="F42" s="34"/>
      <c r="G42" s="34">
        <v>56785211</v>
      </c>
      <c r="H42" s="34">
        <f>+G43+H60</f>
        <v>59322781</v>
      </c>
      <c r="I42" s="34">
        <f>+H43+I60</f>
        <v>59058396</v>
      </c>
      <c r="J42" s="34">
        <f>+G42</f>
        <v>56785211</v>
      </c>
      <c r="K42" s="34">
        <f>+I43+K60</f>
        <v>63348417</v>
      </c>
      <c r="L42" s="34">
        <f>+K43+L60</f>
        <v>61822304</v>
      </c>
      <c r="M42" s="34">
        <f>+L43+M60</f>
        <v>64671645</v>
      </c>
      <c r="N42" s="34">
        <f>+K42</f>
        <v>63348417</v>
      </c>
      <c r="O42" s="34">
        <f>+M43+O60</f>
        <v>52745058</v>
      </c>
      <c r="P42" s="34">
        <f>+O43+P60</f>
        <v>53532051</v>
      </c>
      <c r="Q42" s="34">
        <f>+P43+Q60</f>
        <v>49264305</v>
      </c>
      <c r="R42" s="34">
        <f>+O42</f>
        <v>52745058</v>
      </c>
      <c r="S42" s="34">
        <f>+Q43+S60</f>
        <v>51603275</v>
      </c>
      <c r="T42" s="34">
        <f>+S43+T60</f>
        <v>51603275</v>
      </c>
      <c r="U42" s="34">
        <f>+T43+U60</f>
        <v>51603275</v>
      </c>
      <c r="V42" s="34">
        <f>+S42</f>
        <v>51603275</v>
      </c>
      <c r="W42" s="34">
        <f>+G42</f>
        <v>56785211</v>
      </c>
      <c r="X42" s="34"/>
      <c r="Y42" s="34">
        <f>+W42-X42</f>
        <v>56785211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47022787</v>
      </c>
      <c r="D43" s="44">
        <f t="shared" ref="D43:AA43" si="4">+D41+D42</f>
        <v>0</v>
      </c>
      <c r="E43" s="45">
        <f t="shared" si="4"/>
        <v>-140369976</v>
      </c>
      <c r="F43" s="46">
        <f t="shared" si="4"/>
        <v>-74707386</v>
      </c>
      <c r="G43" s="46">
        <f t="shared" si="4"/>
        <v>59322781</v>
      </c>
      <c r="H43" s="46">
        <f t="shared" si="4"/>
        <v>59058396</v>
      </c>
      <c r="I43" s="46">
        <f t="shared" si="4"/>
        <v>63348417</v>
      </c>
      <c r="J43" s="46">
        <f>+I43</f>
        <v>63348417</v>
      </c>
      <c r="K43" s="46">
        <f t="shared" si="4"/>
        <v>61822304</v>
      </c>
      <c r="L43" s="46">
        <f t="shared" si="4"/>
        <v>64671645</v>
      </c>
      <c r="M43" s="46">
        <f t="shared" si="4"/>
        <v>52745058</v>
      </c>
      <c r="N43" s="46">
        <f>+M43</f>
        <v>52745058</v>
      </c>
      <c r="O43" s="46">
        <f t="shared" si="4"/>
        <v>53532051</v>
      </c>
      <c r="P43" s="46">
        <f t="shared" si="4"/>
        <v>49264305</v>
      </c>
      <c r="Q43" s="46">
        <f t="shared" si="4"/>
        <v>51603275</v>
      </c>
      <c r="R43" s="46">
        <f>+Q43</f>
        <v>51603275</v>
      </c>
      <c r="S43" s="46">
        <f t="shared" si="4"/>
        <v>51603275</v>
      </c>
      <c r="T43" s="46">
        <f t="shared" si="4"/>
        <v>51603275</v>
      </c>
      <c r="U43" s="46">
        <f t="shared" si="4"/>
        <v>51603275</v>
      </c>
      <c r="V43" s="46">
        <f>+U43</f>
        <v>51603275</v>
      </c>
      <c r="W43" s="46">
        <f>+V43</f>
        <v>51603275</v>
      </c>
      <c r="X43" s="46">
        <f t="shared" si="4"/>
        <v>-79012455</v>
      </c>
      <c r="Y43" s="46">
        <f t="shared" si="4"/>
        <v>130615730</v>
      </c>
      <c r="Z43" s="47">
        <f>+IF(X43&lt;&gt;0,+(Y43/X43)*100,0)</f>
        <v>-165.3103045589458</v>
      </c>
      <c r="AA43" s="48">
        <f t="shared" si="4"/>
        <v>-74707386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56785211</v>
      </c>
      <c r="J60">
        <v>56785211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69785468</v>
      </c>
      <c r="F7" s="20">
        <v>69785468</v>
      </c>
      <c r="G7" s="20">
        <v>1392284</v>
      </c>
      <c r="H7" s="20">
        <v>2957250</v>
      </c>
      <c r="I7" s="20">
        <v>3426822</v>
      </c>
      <c r="J7" s="20">
        <v>7776356</v>
      </c>
      <c r="K7" s="20">
        <v>5969666</v>
      </c>
      <c r="L7" s="20">
        <v>4637839</v>
      </c>
      <c r="M7" s="20">
        <v>5237120</v>
      </c>
      <c r="N7" s="20">
        <v>15844625</v>
      </c>
      <c r="O7" s="20">
        <v>1127007</v>
      </c>
      <c r="P7" s="20">
        <v>384294</v>
      </c>
      <c r="Q7" s="20">
        <v>483926</v>
      </c>
      <c r="R7" s="20">
        <v>1995227</v>
      </c>
      <c r="S7" s="20"/>
      <c r="T7" s="20"/>
      <c r="U7" s="20"/>
      <c r="V7" s="20"/>
      <c r="W7" s="20">
        <v>25616208</v>
      </c>
      <c r="X7" s="20">
        <v>52339104</v>
      </c>
      <c r="Y7" s="20">
        <v>-26722896</v>
      </c>
      <c r="Z7" s="21">
        <v>-51.05722864495349</v>
      </c>
      <c r="AA7" s="22">
        <v>69785468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22216</v>
      </c>
      <c r="F8" s="20">
        <v>22216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16659</v>
      </c>
      <c r="Y8" s="20">
        <v>-16659</v>
      </c>
      <c r="Z8" s="21">
        <v>-100</v>
      </c>
      <c r="AA8" s="22">
        <v>22216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18292196</v>
      </c>
      <c r="D10" s="18"/>
      <c r="E10" s="19">
        <v>63300000</v>
      </c>
      <c r="F10" s="20">
        <v>63300000</v>
      </c>
      <c r="G10" s="20"/>
      <c r="H10" s="20"/>
      <c r="I10" s="20">
        <v>12351303</v>
      </c>
      <c r="J10" s="20">
        <v>12351303</v>
      </c>
      <c r="K10" s="20">
        <v>5191359</v>
      </c>
      <c r="L10" s="20">
        <v>9110314</v>
      </c>
      <c r="M10" s="20"/>
      <c r="N10" s="20">
        <v>14301673</v>
      </c>
      <c r="O10" s="20">
        <v>17545419</v>
      </c>
      <c r="P10" s="20"/>
      <c r="Q10" s="20">
        <v>35252671</v>
      </c>
      <c r="R10" s="20">
        <v>52798090</v>
      </c>
      <c r="S10" s="20"/>
      <c r="T10" s="20"/>
      <c r="U10" s="20"/>
      <c r="V10" s="20"/>
      <c r="W10" s="20">
        <v>79451066</v>
      </c>
      <c r="X10" s="20">
        <v>47475000</v>
      </c>
      <c r="Y10" s="20">
        <v>31976066</v>
      </c>
      <c r="Z10" s="21">
        <v>67.353482885729335</v>
      </c>
      <c r="AA10" s="22">
        <v>63300000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-4328395</v>
      </c>
      <c r="D14" s="18"/>
      <c r="E14" s="19">
        <v>-84498188</v>
      </c>
      <c r="F14" s="20">
        <v>-72006078</v>
      </c>
      <c r="G14" s="20">
        <v>-18226602</v>
      </c>
      <c r="H14" s="20">
        <v>-28560732</v>
      </c>
      <c r="I14" s="20">
        <v>-8235671</v>
      </c>
      <c r="J14" s="20">
        <v>-55023005</v>
      </c>
      <c r="K14" s="20">
        <v>-7168936</v>
      </c>
      <c r="L14" s="20">
        <v>-47652222</v>
      </c>
      <c r="M14" s="20">
        <v>-34796406</v>
      </c>
      <c r="N14" s="20">
        <v>-89617564</v>
      </c>
      <c r="O14" s="20">
        <v>-14938696</v>
      </c>
      <c r="P14" s="20">
        <v>-3801629</v>
      </c>
      <c r="Q14" s="20">
        <v>-13318525</v>
      </c>
      <c r="R14" s="20">
        <v>-32058850</v>
      </c>
      <c r="S14" s="20"/>
      <c r="T14" s="20"/>
      <c r="U14" s="20"/>
      <c r="V14" s="20"/>
      <c r="W14" s="20">
        <v>-176699419</v>
      </c>
      <c r="X14" s="20">
        <v>-54004572</v>
      </c>
      <c r="Y14" s="20">
        <v>-122694847</v>
      </c>
      <c r="Z14" s="21">
        <v>227.19344391804458</v>
      </c>
      <c r="AA14" s="22">
        <v>-72006078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-13728662</v>
      </c>
      <c r="F15" s="20">
        <v>-11728662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-8796501</v>
      </c>
      <c r="Y15" s="20">
        <v>8796501</v>
      </c>
      <c r="Z15" s="21">
        <v>-100</v>
      </c>
      <c r="AA15" s="22">
        <v>-11728662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13963801</v>
      </c>
      <c r="D17" s="26">
        <f>SUM(D6:D16)</f>
        <v>0</v>
      </c>
      <c r="E17" s="27">
        <f t="shared" si="0"/>
        <v>34880834</v>
      </c>
      <c r="F17" s="28">
        <f t="shared" si="0"/>
        <v>49372944</v>
      </c>
      <c r="G17" s="28">
        <f t="shared" si="0"/>
        <v>-16834318</v>
      </c>
      <c r="H17" s="28">
        <f t="shared" si="0"/>
        <v>-25603482</v>
      </c>
      <c r="I17" s="28">
        <f t="shared" si="0"/>
        <v>7542454</v>
      </c>
      <c r="J17" s="28">
        <f t="shared" si="0"/>
        <v>-34895346</v>
      </c>
      <c r="K17" s="28">
        <f t="shared" si="0"/>
        <v>3992089</v>
      </c>
      <c r="L17" s="28">
        <f t="shared" si="0"/>
        <v>-33904069</v>
      </c>
      <c r="M17" s="28">
        <f t="shared" si="0"/>
        <v>-29559286</v>
      </c>
      <c r="N17" s="28">
        <f t="shared" si="0"/>
        <v>-59471266</v>
      </c>
      <c r="O17" s="28">
        <f t="shared" si="0"/>
        <v>3733730</v>
      </c>
      <c r="P17" s="28">
        <f t="shared" si="0"/>
        <v>-3417335</v>
      </c>
      <c r="Q17" s="28">
        <f t="shared" si="0"/>
        <v>22418072</v>
      </c>
      <c r="R17" s="28">
        <f t="shared" si="0"/>
        <v>22734467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-71632145</v>
      </c>
      <c r="X17" s="28">
        <f t="shared" si="0"/>
        <v>37029690</v>
      </c>
      <c r="Y17" s="28">
        <f t="shared" si="0"/>
        <v>-108661835</v>
      </c>
      <c r="Z17" s="29">
        <f>+IF(X17&lt;&gt;0,+(Y17/X17)*100,0)</f>
        <v>-293.44516521742418</v>
      </c>
      <c r="AA17" s="30">
        <f>SUM(AA6:AA16)</f>
        <v>49372944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-78870537</v>
      </c>
      <c r="F28" s="20">
        <v>-114982203</v>
      </c>
      <c r="G28" s="20">
        <v>-1173400</v>
      </c>
      <c r="H28" s="20">
        <v>-4742531</v>
      </c>
      <c r="I28" s="20">
        <v>-22064430</v>
      </c>
      <c r="J28" s="20">
        <v>-27980361</v>
      </c>
      <c r="K28" s="20"/>
      <c r="L28" s="20">
        <v>-5253868</v>
      </c>
      <c r="M28" s="20">
        <v>-4450767</v>
      </c>
      <c r="N28" s="20">
        <v>-9704635</v>
      </c>
      <c r="O28" s="20">
        <v>-17999634</v>
      </c>
      <c r="P28" s="20"/>
      <c r="Q28" s="20">
        <v>-18730363</v>
      </c>
      <c r="R28" s="20">
        <v>-36729997</v>
      </c>
      <c r="S28" s="20"/>
      <c r="T28" s="20"/>
      <c r="U28" s="20"/>
      <c r="V28" s="20"/>
      <c r="W28" s="20">
        <v>-74414993</v>
      </c>
      <c r="X28" s="20">
        <v>-86236650</v>
      </c>
      <c r="Y28" s="20">
        <v>11821657</v>
      </c>
      <c r="Z28" s="21">
        <v>-13.708390805997217</v>
      </c>
      <c r="AA28" s="22">
        <v>-114982203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-78870537</v>
      </c>
      <c r="F30" s="28">
        <f t="shared" si="1"/>
        <v>-114982203</v>
      </c>
      <c r="G30" s="28">
        <f t="shared" si="1"/>
        <v>-1173400</v>
      </c>
      <c r="H30" s="28">
        <f t="shared" si="1"/>
        <v>-4742531</v>
      </c>
      <c r="I30" s="28">
        <f t="shared" si="1"/>
        <v>-22064430</v>
      </c>
      <c r="J30" s="28">
        <f t="shared" si="1"/>
        <v>-27980361</v>
      </c>
      <c r="K30" s="28">
        <f t="shared" si="1"/>
        <v>0</v>
      </c>
      <c r="L30" s="28">
        <f t="shared" si="1"/>
        <v>-5253868</v>
      </c>
      <c r="M30" s="28">
        <f t="shared" si="1"/>
        <v>-4450767</v>
      </c>
      <c r="N30" s="28">
        <f t="shared" si="1"/>
        <v>-9704635</v>
      </c>
      <c r="O30" s="28">
        <f t="shared" si="1"/>
        <v>-17999634</v>
      </c>
      <c r="P30" s="28">
        <f t="shared" si="1"/>
        <v>0</v>
      </c>
      <c r="Q30" s="28">
        <f t="shared" si="1"/>
        <v>-18730363</v>
      </c>
      <c r="R30" s="28">
        <f t="shared" si="1"/>
        <v>-36729997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-74414993</v>
      </c>
      <c r="X30" s="28">
        <f t="shared" si="1"/>
        <v>-86236650</v>
      </c>
      <c r="Y30" s="28">
        <f t="shared" si="1"/>
        <v>11821657</v>
      </c>
      <c r="Z30" s="29">
        <f>+IF(X30&lt;&gt;0,+(Y30/X30)*100,0)</f>
        <v>-13.708390805997217</v>
      </c>
      <c r="AA30" s="30">
        <f>SUM(AA21:AA29)</f>
        <v>-114982203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13963801</v>
      </c>
      <c r="D41" s="32">
        <f>+D17+D30+D39</f>
        <v>0</v>
      </c>
      <c r="E41" s="33">
        <f t="shared" si="3"/>
        <v>-43989703</v>
      </c>
      <c r="F41" s="34">
        <f t="shared" si="3"/>
        <v>-65609259</v>
      </c>
      <c r="G41" s="34">
        <f t="shared" si="3"/>
        <v>-18007718</v>
      </c>
      <c r="H41" s="34">
        <f t="shared" si="3"/>
        <v>-30346013</v>
      </c>
      <c r="I41" s="34">
        <f t="shared" si="3"/>
        <v>-14521976</v>
      </c>
      <c r="J41" s="34">
        <f t="shared" si="3"/>
        <v>-62875707</v>
      </c>
      <c r="K41" s="34">
        <f t="shared" si="3"/>
        <v>3992089</v>
      </c>
      <c r="L41" s="34">
        <f t="shared" si="3"/>
        <v>-39157937</v>
      </c>
      <c r="M41" s="34">
        <f t="shared" si="3"/>
        <v>-34010053</v>
      </c>
      <c r="N41" s="34">
        <f t="shared" si="3"/>
        <v>-69175901</v>
      </c>
      <c r="O41" s="34">
        <f t="shared" si="3"/>
        <v>-14265904</v>
      </c>
      <c r="P41" s="34">
        <f t="shared" si="3"/>
        <v>-3417335</v>
      </c>
      <c r="Q41" s="34">
        <f t="shared" si="3"/>
        <v>3687709</v>
      </c>
      <c r="R41" s="34">
        <f t="shared" si="3"/>
        <v>-13995530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-146047138</v>
      </c>
      <c r="X41" s="34">
        <f t="shared" si="3"/>
        <v>-49206960</v>
      </c>
      <c r="Y41" s="34">
        <f t="shared" si="3"/>
        <v>-96840178</v>
      </c>
      <c r="Z41" s="35">
        <f>+IF(X41&lt;&gt;0,+(Y41/X41)*100,0)</f>
        <v>196.8017898281056</v>
      </c>
      <c r="AA41" s="36">
        <f>+AA17+AA30+AA39</f>
        <v>-65609259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-18007718</v>
      </c>
      <c r="I42" s="34">
        <f>+H43+I60</f>
        <v>-48353731</v>
      </c>
      <c r="J42" s="34">
        <f>+G42</f>
        <v>0</v>
      </c>
      <c r="K42" s="34">
        <f>+I43+K60</f>
        <v>-62875707</v>
      </c>
      <c r="L42" s="34">
        <f>+K43+L60</f>
        <v>-58883618</v>
      </c>
      <c r="M42" s="34">
        <f>+L43+M60</f>
        <v>-98041555</v>
      </c>
      <c r="N42" s="34">
        <f>+K42</f>
        <v>-62875707</v>
      </c>
      <c r="O42" s="34">
        <f>+M43+O60</f>
        <v>-132051608</v>
      </c>
      <c r="P42" s="34">
        <f>+O43+P60</f>
        <v>-146317512</v>
      </c>
      <c r="Q42" s="34">
        <f>+P43+Q60</f>
        <v>-149734847</v>
      </c>
      <c r="R42" s="34">
        <f>+O42</f>
        <v>-132051608</v>
      </c>
      <c r="S42" s="34">
        <f>+Q43+S60</f>
        <v>-146047138</v>
      </c>
      <c r="T42" s="34">
        <f>+S43+T60</f>
        <v>-146047138</v>
      </c>
      <c r="U42" s="34">
        <f>+T43+U60</f>
        <v>-146047138</v>
      </c>
      <c r="V42" s="34">
        <f>+S42</f>
        <v>-146047138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13963801</v>
      </c>
      <c r="D43" s="44">
        <f t="shared" ref="D43:AA43" si="4">+D41+D42</f>
        <v>0</v>
      </c>
      <c r="E43" s="45">
        <f t="shared" si="4"/>
        <v>-43989703</v>
      </c>
      <c r="F43" s="46">
        <f t="shared" si="4"/>
        <v>-65609259</v>
      </c>
      <c r="G43" s="46">
        <f t="shared" si="4"/>
        <v>-18007718</v>
      </c>
      <c r="H43" s="46">
        <f t="shared" si="4"/>
        <v>-48353731</v>
      </c>
      <c r="I43" s="46">
        <f t="shared" si="4"/>
        <v>-62875707</v>
      </c>
      <c r="J43" s="46">
        <f>+I43</f>
        <v>-62875707</v>
      </c>
      <c r="K43" s="46">
        <f t="shared" si="4"/>
        <v>-58883618</v>
      </c>
      <c r="L43" s="46">
        <f t="shared" si="4"/>
        <v>-98041555</v>
      </c>
      <c r="M43" s="46">
        <f t="shared" si="4"/>
        <v>-132051608</v>
      </c>
      <c r="N43" s="46">
        <f>+M43</f>
        <v>-132051608</v>
      </c>
      <c r="O43" s="46">
        <f t="shared" si="4"/>
        <v>-146317512</v>
      </c>
      <c r="P43" s="46">
        <f t="shared" si="4"/>
        <v>-149734847</v>
      </c>
      <c r="Q43" s="46">
        <f t="shared" si="4"/>
        <v>-146047138</v>
      </c>
      <c r="R43" s="46">
        <f>+Q43</f>
        <v>-146047138</v>
      </c>
      <c r="S43" s="46">
        <f t="shared" si="4"/>
        <v>-146047138</v>
      </c>
      <c r="T43" s="46">
        <f t="shared" si="4"/>
        <v>-146047138</v>
      </c>
      <c r="U43" s="46">
        <f t="shared" si="4"/>
        <v>-146047138</v>
      </c>
      <c r="V43" s="46">
        <f>+U43</f>
        <v>-146047138</v>
      </c>
      <c r="W43" s="46">
        <f>+V43</f>
        <v>-146047138</v>
      </c>
      <c r="X43" s="46">
        <f t="shared" si="4"/>
        <v>-49206960</v>
      </c>
      <c r="Y43" s="46">
        <f t="shared" si="4"/>
        <v>-96840178</v>
      </c>
      <c r="Z43" s="47">
        <f>+IF(X43&lt;&gt;0,+(Y43/X43)*100,0)</f>
        <v>196.8017898281056</v>
      </c>
      <c r="AA43" s="48">
        <f t="shared" si="4"/>
        <v>-65609259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38661328</v>
      </c>
      <c r="D7" s="18"/>
      <c r="E7" s="19">
        <v>45225000</v>
      </c>
      <c r="F7" s="20">
        <v>37295708</v>
      </c>
      <c r="G7" s="20">
        <v>3141237</v>
      </c>
      <c r="H7" s="20">
        <v>4236083</v>
      </c>
      <c r="I7" s="20">
        <v>3735202</v>
      </c>
      <c r="J7" s="20">
        <v>11112522</v>
      </c>
      <c r="K7" s="20">
        <v>3442909</v>
      </c>
      <c r="L7" s="20">
        <v>2690736</v>
      </c>
      <c r="M7" s="20">
        <v>2747747</v>
      </c>
      <c r="N7" s="20">
        <v>8881392</v>
      </c>
      <c r="O7" s="20">
        <v>2746954</v>
      </c>
      <c r="P7" s="20">
        <v>3409141</v>
      </c>
      <c r="Q7" s="20">
        <v>2985278</v>
      </c>
      <c r="R7" s="20">
        <v>9141373</v>
      </c>
      <c r="S7" s="20"/>
      <c r="T7" s="20"/>
      <c r="U7" s="20"/>
      <c r="V7" s="20"/>
      <c r="W7" s="20">
        <v>29135287</v>
      </c>
      <c r="X7" s="20">
        <v>31936427</v>
      </c>
      <c r="Y7" s="20">
        <v>-2801140</v>
      </c>
      <c r="Z7" s="21">
        <v>-8.7709874370104082</v>
      </c>
      <c r="AA7" s="22">
        <v>37295708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29147000</v>
      </c>
      <c r="D10" s="18"/>
      <c r="E10" s="19">
        <v>93000000</v>
      </c>
      <c r="F10" s="20">
        <v>93000000</v>
      </c>
      <c r="G10" s="20">
        <v>33000000</v>
      </c>
      <c r="H10" s="20"/>
      <c r="I10" s="20"/>
      <c r="J10" s="20">
        <v>33000000</v>
      </c>
      <c r="K10" s="20">
        <v>30000000</v>
      </c>
      <c r="L10" s="20"/>
      <c r="M10" s="20"/>
      <c r="N10" s="20">
        <v>30000000</v>
      </c>
      <c r="O10" s="20"/>
      <c r="P10" s="20">
        <v>30000000</v>
      </c>
      <c r="Q10" s="20">
        <v>2000000</v>
      </c>
      <c r="R10" s="20">
        <v>32000000</v>
      </c>
      <c r="S10" s="20"/>
      <c r="T10" s="20"/>
      <c r="U10" s="20"/>
      <c r="V10" s="20"/>
      <c r="W10" s="20">
        <v>95000000</v>
      </c>
      <c r="X10" s="20">
        <v>93000000</v>
      </c>
      <c r="Y10" s="20">
        <v>2000000</v>
      </c>
      <c r="Z10" s="21">
        <v>2.1505376344086025</v>
      </c>
      <c r="AA10" s="22">
        <v>93000000</v>
      </c>
    </row>
    <row r="11" spans="1:27" x14ac:dyDescent="0.25">
      <c r="A11" s="23" t="s">
        <v>40</v>
      </c>
      <c r="B11" s="17" t="s">
        <v>32</v>
      </c>
      <c r="C11" s="18">
        <v>565022</v>
      </c>
      <c r="D11" s="18"/>
      <c r="E11" s="19">
        <v>5798873</v>
      </c>
      <c r="F11" s="20">
        <v>5414681</v>
      </c>
      <c r="G11" s="20">
        <v>29805</v>
      </c>
      <c r="H11" s="20">
        <v>41489</v>
      </c>
      <c r="I11" s="20">
        <v>48962</v>
      </c>
      <c r="J11" s="20">
        <v>120256</v>
      </c>
      <c r="K11" s="20">
        <v>88216</v>
      </c>
      <c r="L11" s="20">
        <v>54650</v>
      </c>
      <c r="M11" s="20">
        <v>28703</v>
      </c>
      <c r="N11" s="20">
        <v>171569</v>
      </c>
      <c r="O11" s="20">
        <v>46444</v>
      </c>
      <c r="P11" s="20">
        <v>51306</v>
      </c>
      <c r="Q11" s="20">
        <v>29981</v>
      </c>
      <c r="R11" s="20">
        <v>127731</v>
      </c>
      <c r="S11" s="20"/>
      <c r="T11" s="20"/>
      <c r="U11" s="20"/>
      <c r="V11" s="20"/>
      <c r="W11" s="20">
        <v>419556</v>
      </c>
      <c r="X11" s="20">
        <v>4253103</v>
      </c>
      <c r="Y11" s="20">
        <v>-3833547</v>
      </c>
      <c r="Z11" s="21">
        <v>-90.13529651174683</v>
      </c>
      <c r="AA11" s="22">
        <v>5414681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-70546063</v>
      </c>
      <c r="D14" s="18"/>
      <c r="E14" s="19">
        <v>-55884580</v>
      </c>
      <c r="F14" s="20">
        <v>-55182284</v>
      </c>
      <c r="G14" s="20">
        <v>-18539937</v>
      </c>
      <c r="H14" s="20">
        <v>-16558042</v>
      </c>
      <c r="I14" s="20">
        <v>-16902008</v>
      </c>
      <c r="J14" s="20">
        <v>-51999987</v>
      </c>
      <c r="K14" s="20">
        <v>-17353066</v>
      </c>
      <c r="L14" s="20">
        <v>-16765322</v>
      </c>
      <c r="M14" s="20">
        <v>-18579493</v>
      </c>
      <c r="N14" s="20">
        <v>-52697881</v>
      </c>
      <c r="O14" s="20">
        <v>-17577098</v>
      </c>
      <c r="P14" s="20">
        <v>-17998795</v>
      </c>
      <c r="Q14" s="20">
        <v>-18116483</v>
      </c>
      <c r="R14" s="20">
        <v>-53692376</v>
      </c>
      <c r="S14" s="20"/>
      <c r="T14" s="20"/>
      <c r="U14" s="20"/>
      <c r="V14" s="20"/>
      <c r="W14" s="20">
        <v>-158390244</v>
      </c>
      <c r="X14" s="20">
        <v>-41737867</v>
      </c>
      <c r="Y14" s="20">
        <v>-116652377</v>
      </c>
      <c r="Z14" s="21">
        <v>279.48811327612884</v>
      </c>
      <c r="AA14" s="22">
        <v>-55182284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-2172713</v>
      </c>
      <c r="D17" s="26">
        <f>SUM(D6:D16)</f>
        <v>0</v>
      </c>
      <c r="E17" s="27">
        <f t="shared" si="0"/>
        <v>88139293</v>
      </c>
      <c r="F17" s="28">
        <f t="shared" si="0"/>
        <v>80528105</v>
      </c>
      <c r="G17" s="28">
        <f t="shared" si="0"/>
        <v>17631105</v>
      </c>
      <c r="H17" s="28">
        <f t="shared" si="0"/>
        <v>-12280470</v>
      </c>
      <c r="I17" s="28">
        <f t="shared" si="0"/>
        <v>-13117844</v>
      </c>
      <c r="J17" s="28">
        <f t="shared" si="0"/>
        <v>-7767209</v>
      </c>
      <c r="K17" s="28">
        <f t="shared" si="0"/>
        <v>16178059</v>
      </c>
      <c r="L17" s="28">
        <f t="shared" si="0"/>
        <v>-14019936</v>
      </c>
      <c r="M17" s="28">
        <f t="shared" si="0"/>
        <v>-15803043</v>
      </c>
      <c r="N17" s="28">
        <f t="shared" si="0"/>
        <v>-13644920</v>
      </c>
      <c r="O17" s="28">
        <f t="shared" si="0"/>
        <v>-14783700</v>
      </c>
      <c r="P17" s="28">
        <f t="shared" si="0"/>
        <v>15461652</v>
      </c>
      <c r="Q17" s="28">
        <f t="shared" si="0"/>
        <v>-13101224</v>
      </c>
      <c r="R17" s="28">
        <f t="shared" si="0"/>
        <v>-12423272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-33835401</v>
      </c>
      <c r="X17" s="28">
        <f t="shared" si="0"/>
        <v>87451663</v>
      </c>
      <c r="Y17" s="28">
        <f t="shared" si="0"/>
        <v>-121287064</v>
      </c>
      <c r="Z17" s="29">
        <f>+IF(X17&lt;&gt;0,+(Y17/X17)*100,0)</f>
        <v>-138.69040317735295</v>
      </c>
      <c r="AA17" s="30">
        <f>SUM(AA6:AA16)</f>
        <v>80528105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-21110207</v>
      </c>
      <c r="D28" s="18"/>
      <c r="E28" s="19">
        <v>-57338478</v>
      </c>
      <c r="F28" s="20">
        <v>-64399291</v>
      </c>
      <c r="G28" s="20">
        <v>-1959462</v>
      </c>
      <c r="H28" s="20">
        <v>-9607568</v>
      </c>
      <c r="I28" s="20">
        <v>-13111488</v>
      </c>
      <c r="J28" s="20">
        <v>-24678518</v>
      </c>
      <c r="K28" s="20">
        <v>-6902394</v>
      </c>
      <c r="L28" s="20">
        <v>-1943877</v>
      </c>
      <c r="M28" s="20">
        <v>-7391965</v>
      </c>
      <c r="N28" s="20">
        <v>-16238236</v>
      </c>
      <c r="O28" s="20">
        <v>-1007807</v>
      </c>
      <c r="P28" s="20">
        <v>-3150408</v>
      </c>
      <c r="Q28" s="20">
        <v>-2355900</v>
      </c>
      <c r="R28" s="20">
        <v>-6514115</v>
      </c>
      <c r="S28" s="20"/>
      <c r="T28" s="20"/>
      <c r="U28" s="20"/>
      <c r="V28" s="20"/>
      <c r="W28" s="20">
        <v>-47430869</v>
      </c>
      <c r="X28" s="20">
        <v>-43034030</v>
      </c>
      <c r="Y28" s="20">
        <v>-4396839</v>
      </c>
      <c r="Z28" s="21">
        <v>10.217121194552311</v>
      </c>
      <c r="AA28" s="22">
        <v>-64399291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-21110207</v>
      </c>
      <c r="D30" s="26">
        <f t="shared" ref="D30:Y30" si="1">SUM(D21:D29)</f>
        <v>0</v>
      </c>
      <c r="E30" s="27">
        <f t="shared" si="1"/>
        <v>-57338478</v>
      </c>
      <c r="F30" s="28">
        <f t="shared" si="1"/>
        <v>-64399291</v>
      </c>
      <c r="G30" s="28">
        <f t="shared" si="1"/>
        <v>-1959462</v>
      </c>
      <c r="H30" s="28">
        <f t="shared" si="1"/>
        <v>-9607568</v>
      </c>
      <c r="I30" s="28">
        <f t="shared" si="1"/>
        <v>-13111488</v>
      </c>
      <c r="J30" s="28">
        <f t="shared" si="1"/>
        <v>-24678518</v>
      </c>
      <c r="K30" s="28">
        <f t="shared" si="1"/>
        <v>-6902394</v>
      </c>
      <c r="L30" s="28">
        <f t="shared" si="1"/>
        <v>-1943877</v>
      </c>
      <c r="M30" s="28">
        <f t="shared" si="1"/>
        <v>-7391965</v>
      </c>
      <c r="N30" s="28">
        <f t="shared" si="1"/>
        <v>-16238236</v>
      </c>
      <c r="O30" s="28">
        <f t="shared" si="1"/>
        <v>-1007807</v>
      </c>
      <c r="P30" s="28">
        <f t="shared" si="1"/>
        <v>-3150408</v>
      </c>
      <c r="Q30" s="28">
        <f t="shared" si="1"/>
        <v>-2355900</v>
      </c>
      <c r="R30" s="28">
        <f t="shared" si="1"/>
        <v>-6514115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-47430869</v>
      </c>
      <c r="X30" s="28">
        <f t="shared" si="1"/>
        <v>-43034030</v>
      </c>
      <c r="Y30" s="28">
        <f t="shared" si="1"/>
        <v>-4396839</v>
      </c>
      <c r="Z30" s="29">
        <f>+IF(X30&lt;&gt;0,+(Y30/X30)*100,0)</f>
        <v>10.217121194552311</v>
      </c>
      <c r="AA30" s="30">
        <f>SUM(AA21:AA29)</f>
        <v>-64399291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-23282920</v>
      </c>
      <c r="D41" s="32">
        <f>+D17+D30+D39</f>
        <v>0</v>
      </c>
      <c r="E41" s="33">
        <f t="shared" si="3"/>
        <v>30800815</v>
      </c>
      <c r="F41" s="34">
        <f t="shared" si="3"/>
        <v>16128814</v>
      </c>
      <c r="G41" s="34">
        <f t="shared" si="3"/>
        <v>15671643</v>
      </c>
      <c r="H41" s="34">
        <f t="shared" si="3"/>
        <v>-21888038</v>
      </c>
      <c r="I41" s="34">
        <f t="shared" si="3"/>
        <v>-26229332</v>
      </c>
      <c r="J41" s="34">
        <f t="shared" si="3"/>
        <v>-32445727</v>
      </c>
      <c r="K41" s="34">
        <f t="shared" si="3"/>
        <v>9275665</v>
      </c>
      <c r="L41" s="34">
        <f t="shared" si="3"/>
        <v>-15963813</v>
      </c>
      <c r="M41" s="34">
        <f t="shared" si="3"/>
        <v>-23195008</v>
      </c>
      <c r="N41" s="34">
        <f t="shared" si="3"/>
        <v>-29883156</v>
      </c>
      <c r="O41" s="34">
        <f t="shared" si="3"/>
        <v>-15791507</v>
      </c>
      <c r="P41" s="34">
        <f t="shared" si="3"/>
        <v>12311244</v>
      </c>
      <c r="Q41" s="34">
        <f t="shared" si="3"/>
        <v>-15457124</v>
      </c>
      <c r="R41" s="34">
        <f t="shared" si="3"/>
        <v>-18937387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-81266270</v>
      </c>
      <c r="X41" s="34">
        <f t="shared" si="3"/>
        <v>44417633</v>
      </c>
      <c r="Y41" s="34">
        <f t="shared" si="3"/>
        <v>-125683903</v>
      </c>
      <c r="Z41" s="35">
        <f>+IF(X41&lt;&gt;0,+(Y41/X41)*100,0)</f>
        <v>-282.95947917801021</v>
      </c>
      <c r="AA41" s="36">
        <f>+AA17+AA30+AA39</f>
        <v>16128814</v>
      </c>
    </row>
    <row r="42" spans="1:27" x14ac:dyDescent="0.25">
      <c r="A42" s="23" t="s">
        <v>63</v>
      </c>
      <c r="B42" s="17" t="s">
        <v>64</v>
      </c>
      <c r="C42" s="32">
        <v>-4522133</v>
      </c>
      <c r="D42" s="32"/>
      <c r="E42" s="33">
        <v>-4522133</v>
      </c>
      <c r="F42" s="34">
        <v>-31670992</v>
      </c>
      <c r="G42" s="34">
        <v>-31670993</v>
      </c>
      <c r="H42" s="34">
        <f>+G43+H60</f>
        <v>-15999350</v>
      </c>
      <c r="I42" s="34">
        <f>+H43+I60</f>
        <v>-37887388</v>
      </c>
      <c r="J42" s="34">
        <f>+G42</f>
        <v>-31670993</v>
      </c>
      <c r="K42" s="34">
        <f>+I43+K60</f>
        <v>-64116720</v>
      </c>
      <c r="L42" s="34">
        <f>+K43+L60</f>
        <v>-54841055</v>
      </c>
      <c r="M42" s="34">
        <f>+L43+M60</f>
        <v>-70804868</v>
      </c>
      <c r="N42" s="34">
        <f>+K42</f>
        <v>-64116720</v>
      </c>
      <c r="O42" s="34">
        <f>+M43+O60</f>
        <v>-93999876</v>
      </c>
      <c r="P42" s="34">
        <f>+O43+P60</f>
        <v>-109791383</v>
      </c>
      <c r="Q42" s="34">
        <f>+P43+Q60</f>
        <v>-97480139</v>
      </c>
      <c r="R42" s="34">
        <f>+O42</f>
        <v>-93999876</v>
      </c>
      <c r="S42" s="34">
        <f>+Q43+S60</f>
        <v>-112937263</v>
      </c>
      <c r="T42" s="34">
        <f>+S43+T60</f>
        <v>-112937263</v>
      </c>
      <c r="U42" s="34">
        <f>+T43+U60</f>
        <v>-112937263</v>
      </c>
      <c r="V42" s="34">
        <f>+S42</f>
        <v>-112937263</v>
      </c>
      <c r="W42" s="34">
        <f>+G42</f>
        <v>-31670993</v>
      </c>
      <c r="X42" s="34">
        <v>-31670992</v>
      </c>
      <c r="Y42" s="34">
        <f>+W42-X42</f>
        <v>-1</v>
      </c>
      <c r="Z42" s="35">
        <f>+IF(X42&lt;&gt;0,+(Y42/X42)*100,0)</f>
        <v>3.1574634605698489E-6</v>
      </c>
      <c r="AA42" s="36">
        <v>-31670992</v>
      </c>
    </row>
    <row r="43" spans="1:27" x14ac:dyDescent="0.25">
      <c r="A43" s="42" t="s">
        <v>65</v>
      </c>
      <c r="B43" s="43" t="s">
        <v>64</v>
      </c>
      <c r="C43" s="44">
        <f>+C41+C42</f>
        <v>-27805053</v>
      </c>
      <c r="D43" s="44">
        <f t="shared" ref="D43:AA43" si="4">+D41+D42</f>
        <v>0</v>
      </c>
      <c r="E43" s="45">
        <f t="shared" si="4"/>
        <v>26278682</v>
      </c>
      <c r="F43" s="46">
        <f t="shared" si="4"/>
        <v>-15542178</v>
      </c>
      <c r="G43" s="46">
        <f t="shared" si="4"/>
        <v>-15999350</v>
      </c>
      <c r="H43" s="46">
        <f t="shared" si="4"/>
        <v>-37887388</v>
      </c>
      <c r="I43" s="46">
        <f t="shared" si="4"/>
        <v>-64116720</v>
      </c>
      <c r="J43" s="46">
        <f>+I43</f>
        <v>-64116720</v>
      </c>
      <c r="K43" s="46">
        <f t="shared" si="4"/>
        <v>-54841055</v>
      </c>
      <c r="L43" s="46">
        <f t="shared" si="4"/>
        <v>-70804868</v>
      </c>
      <c r="M43" s="46">
        <f t="shared" si="4"/>
        <v>-93999876</v>
      </c>
      <c r="N43" s="46">
        <f>+M43</f>
        <v>-93999876</v>
      </c>
      <c r="O43" s="46">
        <f t="shared" si="4"/>
        <v>-109791383</v>
      </c>
      <c r="P43" s="46">
        <f t="shared" si="4"/>
        <v>-97480139</v>
      </c>
      <c r="Q43" s="46">
        <f t="shared" si="4"/>
        <v>-112937263</v>
      </c>
      <c r="R43" s="46">
        <f>+Q43</f>
        <v>-112937263</v>
      </c>
      <c r="S43" s="46">
        <f t="shared" si="4"/>
        <v>-112937263</v>
      </c>
      <c r="T43" s="46">
        <f t="shared" si="4"/>
        <v>-112937263</v>
      </c>
      <c r="U43" s="46">
        <f t="shared" si="4"/>
        <v>-112937263</v>
      </c>
      <c r="V43" s="46">
        <f>+U43</f>
        <v>-112937263</v>
      </c>
      <c r="W43" s="46">
        <f>+V43</f>
        <v>-112937263</v>
      </c>
      <c r="X43" s="46">
        <f t="shared" si="4"/>
        <v>12746641</v>
      </c>
      <c r="Y43" s="46">
        <f t="shared" si="4"/>
        <v>-125683904</v>
      </c>
      <c r="Z43" s="47">
        <f>+IF(X43&lt;&gt;0,+(Y43/X43)*100,0)</f>
        <v>-986.01587665330806</v>
      </c>
      <c r="AA43" s="48">
        <f t="shared" si="4"/>
        <v>-15542178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-31670993</v>
      </c>
      <c r="J60">
        <v>-31670993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32919297</v>
      </c>
      <c r="D7" s="18"/>
      <c r="E7" s="19">
        <v>224373540</v>
      </c>
      <c r="F7" s="20">
        <v>224373540</v>
      </c>
      <c r="G7" s="20">
        <v>2409390</v>
      </c>
      <c r="H7" s="20">
        <v>2607222</v>
      </c>
      <c r="I7" s="20">
        <v>3350654</v>
      </c>
      <c r="J7" s="20">
        <v>8367266</v>
      </c>
      <c r="K7" s="20">
        <v>3272906</v>
      </c>
      <c r="L7" s="20">
        <v>3062658</v>
      </c>
      <c r="M7" s="20">
        <v>3738208</v>
      </c>
      <c r="N7" s="20">
        <v>10073772</v>
      </c>
      <c r="O7" s="20">
        <v>3557960</v>
      </c>
      <c r="P7" s="20">
        <v>3817987</v>
      </c>
      <c r="Q7" s="20">
        <v>6117213</v>
      </c>
      <c r="R7" s="20">
        <v>13493160</v>
      </c>
      <c r="S7" s="20"/>
      <c r="T7" s="20"/>
      <c r="U7" s="20"/>
      <c r="V7" s="20"/>
      <c r="W7" s="20">
        <v>31934198</v>
      </c>
      <c r="X7" s="20">
        <v>168280155</v>
      </c>
      <c r="Y7" s="20">
        <v>-136345957</v>
      </c>
      <c r="Z7" s="21">
        <v>-81.023194327340619</v>
      </c>
      <c r="AA7" s="22">
        <v>224373540</v>
      </c>
    </row>
    <row r="8" spans="1:27" x14ac:dyDescent="0.25">
      <c r="A8" s="23" t="s">
        <v>36</v>
      </c>
      <c r="B8" s="17" t="s">
        <v>32</v>
      </c>
      <c r="C8" s="18">
        <v>16092</v>
      </c>
      <c r="D8" s="18"/>
      <c r="E8" s="19">
        <v>18792</v>
      </c>
      <c r="F8" s="20">
        <v>18792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14094</v>
      </c>
      <c r="Y8" s="20">
        <v>-14094</v>
      </c>
      <c r="Z8" s="21">
        <v>-100</v>
      </c>
      <c r="AA8" s="22">
        <v>18792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201999996</v>
      </c>
      <c r="F10" s="20">
        <v>197317991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149627195</v>
      </c>
      <c r="Y10" s="20">
        <v>-149627195</v>
      </c>
      <c r="Z10" s="21">
        <v>-100</v>
      </c>
      <c r="AA10" s="22">
        <v>197317991</v>
      </c>
    </row>
    <row r="11" spans="1:27" x14ac:dyDescent="0.25">
      <c r="A11" s="23" t="s">
        <v>40</v>
      </c>
      <c r="B11" s="17" t="s">
        <v>32</v>
      </c>
      <c r="C11" s="18">
        <v>226597</v>
      </c>
      <c r="D11" s="18"/>
      <c r="E11" s="19">
        <v>37414848</v>
      </c>
      <c r="F11" s="20">
        <v>37412848</v>
      </c>
      <c r="G11" s="20">
        <v>21445</v>
      </c>
      <c r="H11" s="20">
        <v>21754</v>
      </c>
      <c r="I11" s="20">
        <v>43583</v>
      </c>
      <c r="J11" s="20">
        <v>86782</v>
      </c>
      <c r="K11" s="20">
        <v>28675</v>
      </c>
      <c r="L11" s="20">
        <v>20589</v>
      </c>
      <c r="M11" s="20">
        <v>87925</v>
      </c>
      <c r="N11" s="20">
        <v>137189</v>
      </c>
      <c r="O11" s="20">
        <v>23606</v>
      </c>
      <c r="P11" s="20">
        <v>62678</v>
      </c>
      <c r="Q11" s="20">
        <v>45378</v>
      </c>
      <c r="R11" s="20">
        <v>131662</v>
      </c>
      <c r="S11" s="20"/>
      <c r="T11" s="20"/>
      <c r="U11" s="20"/>
      <c r="V11" s="20"/>
      <c r="W11" s="20">
        <v>355633</v>
      </c>
      <c r="X11" s="20">
        <v>28060336</v>
      </c>
      <c r="Y11" s="20">
        <v>-27704703</v>
      </c>
      <c r="Z11" s="21">
        <v>-98.732613180398118</v>
      </c>
      <c r="AA11" s="22">
        <v>37412848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-65798302</v>
      </c>
      <c r="D14" s="18"/>
      <c r="E14" s="19">
        <v>-172743852</v>
      </c>
      <c r="F14" s="20">
        <v>-164763077</v>
      </c>
      <c r="G14" s="20">
        <v>-32827671</v>
      </c>
      <c r="H14" s="20">
        <v>-2444410</v>
      </c>
      <c r="I14" s="20">
        <v>-13358457</v>
      </c>
      <c r="J14" s="20">
        <v>-48630538</v>
      </c>
      <c r="K14" s="20">
        <v>-6632083</v>
      </c>
      <c r="L14" s="20">
        <v>-3484436</v>
      </c>
      <c r="M14" s="20">
        <v>-21875739</v>
      </c>
      <c r="N14" s="20">
        <v>-31992258</v>
      </c>
      <c r="O14" s="20">
        <v>-2933816</v>
      </c>
      <c r="P14" s="20">
        <v>-3630980</v>
      </c>
      <c r="Q14" s="20">
        <v>-13407623</v>
      </c>
      <c r="R14" s="20">
        <v>-19972419</v>
      </c>
      <c r="S14" s="20"/>
      <c r="T14" s="20"/>
      <c r="U14" s="20"/>
      <c r="V14" s="20"/>
      <c r="W14" s="20">
        <v>-100595215</v>
      </c>
      <c r="X14" s="20">
        <v>-126128551</v>
      </c>
      <c r="Y14" s="20">
        <v>25533336</v>
      </c>
      <c r="Z14" s="21">
        <v>-20.243898623714468</v>
      </c>
      <c r="AA14" s="22">
        <v>-164763077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-32636316</v>
      </c>
      <c r="D17" s="26">
        <f>SUM(D6:D16)</f>
        <v>0</v>
      </c>
      <c r="E17" s="27">
        <f t="shared" si="0"/>
        <v>291063324</v>
      </c>
      <c r="F17" s="28">
        <f t="shared" si="0"/>
        <v>294360094</v>
      </c>
      <c r="G17" s="28">
        <f t="shared" si="0"/>
        <v>-30396836</v>
      </c>
      <c r="H17" s="28">
        <f t="shared" si="0"/>
        <v>184566</v>
      </c>
      <c r="I17" s="28">
        <f t="shared" si="0"/>
        <v>-9964220</v>
      </c>
      <c r="J17" s="28">
        <f t="shared" si="0"/>
        <v>-40176490</v>
      </c>
      <c r="K17" s="28">
        <f t="shared" si="0"/>
        <v>-3330502</v>
      </c>
      <c r="L17" s="28">
        <f t="shared" si="0"/>
        <v>-401189</v>
      </c>
      <c r="M17" s="28">
        <f t="shared" si="0"/>
        <v>-18049606</v>
      </c>
      <c r="N17" s="28">
        <f t="shared" si="0"/>
        <v>-21781297</v>
      </c>
      <c r="O17" s="28">
        <f t="shared" si="0"/>
        <v>647750</v>
      </c>
      <c r="P17" s="28">
        <f t="shared" si="0"/>
        <v>249685</v>
      </c>
      <c r="Q17" s="28">
        <f t="shared" si="0"/>
        <v>-7245032</v>
      </c>
      <c r="R17" s="28">
        <f t="shared" si="0"/>
        <v>-6347597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-68305384</v>
      </c>
      <c r="X17" s="28">
        <f t="shared" si="0"/>
        <v>219853229</v>
      </c>
      <c r="Y17" s="28">
        <f t="shared" si="0"/>
        <v>-288158613</v>
      </c>
      <c r="Z17" s="29">
        <f>+IF(X17&lt;&gt;0,+(Y17/X17)*100,0)</f>
        <v>-131.0686289715581</v>
      </c>
      <c r="AA17" s="30">
        <f>SUM(AA6:AA16)</f>
        <v>294360094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-256779629</v>
      </c>
      <c r="D28" s="18"/>
      <c r="E28" s="19">
        <v>-220551077</v>
      </c>
      <c r="F28" s="20">
        <v>-202161186</v>
      </c>
      <c r="G28" s="20">
        <v>-22610788</v>
      </c>
      <c r="H28" s="20">
        <v>-13504742</v>
      </c>
      <c r="I28" s="20">
        <v>-8386891</v>
      </c>
      <c r="J28" s="20">
        <v>-44502421</v>
      </c>
      <c r="K28" s="20">
        <v>-31482830</v>
      </c>
      <c r="L28" s="20">
        <v>-15662798</v>
      </c>
      <c r="M28" s="20">
        <v>-36560288</v>
      </c>
      <c r="N28" s="20">
        <v>-83705916</v>
      </c>
      <c r="O28" s="20">
        <v>-7228334</v>
      </c>
      <c r="P28" s="20">
        <v>-16810273</v>
      </c>
      <c r="Q28" s="20">
        <v>-12887093</v>
      </c>
      <c r="R28" s="20">
        <v>-36925700</v>
      </c>
      <c r="S28" s="20"/>
      <c r="T28" s="20"/>
      <c r="U28" s="20"/>
      <c r="V28" s="20"/>
      <c r="W28" s="20">
        <v>-165134037</v>
      </c>
      <c r="X28" s="20">
        <v>-154100820</v>
      </c>
      <c r="Y28" s="20">
        <v>-11033217</v>
      </c>
      <c r="Z28" s="21">
        <v>7.1597393187135534</v>
      </c>
      <c r="AA28" s="22">
        <v>-202161186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-256779629</v>
      </c>
      <c r="D30" s="26">
        <f t="shared" ref="D30:Y30" si="1">SUM(D21:D29)</f>
        <v>0</v>
      </c>
      <c r="E30" s="27">
        <f t="shared" si="1"/>
        <v>-220551077</v>
      </c>
      <c r="F30" s="28">
        <f t="shared" si="1"/>
        <v>-202161186</v>
      </c>
      <c r="G30" s="28">
        <f t="shared" si="1"/>
        <v>-22610788</v>
      </c>
      <c r="H30" s="28">
        <f t="shared" si="1"/>
        <v>-13504742</v>
      </c>
      <c r="I30" s="28">
        <f t="shared" si="1"/>
        <v>-8386891</v>
      </c>
      <c r="J30" s="28">
        <f t="shared" si="1"/>
        <v>-44502421</v>
      </c>
      <c r="K30" s="28">
        <f t="shared" si="1"/>
        <v>-31482830</v>
      </c>
      <c r="L30" s="28">
        <f t="shared" si="1"/>
        <v>-15662798</v>
      </c>
      <c r="M30" s="28">
        <f t="shared" si="1"/>
        <v>-36560288</v>
      </c>
      <c r="N30" s="28">
        <f t="shared" si="1"/>
        <v>-83705916</v>
      </c>
      <c r="O30" s="28">
        <f t="shared" si="1"/>
        <v>-7228334</v>
      </c>
      <c r="P30" s="28">
        <f t="shared" si="1"/>
        <v>-16810273</v>
      </c>
      <c r="Q30" s="28">
        <f t="shared" si="1"/>
        <v>-12887093</v>
      </c>
      <c r="R30" s="28">
        <f t="shared" si="1"/>
        <v>-36925700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-165134037</v>
      </c>
      <c r="X30" s="28">
        <f t="shared" si="1"/>
        <v>-154100820</v>
      </c>
      <c r="Y30" s="28">
        <f t="shared" si="1"/>
        <v>-11033217</v>
      </c>
      <c r="Z30" s="29">
        <f>+IF(X30&lt;&gt;0,+(Y30/X30)*100,0)</f>
        <v>7.1597393187135534</v>
      </c>
      <c r="AA30" s="30">
        <f>SUM(AA21:AA29)</f>
        <v>-202161186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-289415945</v>
      </c>
      <c r="D41" s="32">
        <f>+D17+D30+D39</f>
        <v>0</v>
      </c>
      <c r="E41" s="33">
        <f t="shared" si="3"/>
        <v>70512247</v>
      </c>
      <c r="F41" s="34">
        <f t="shared" si="3"/>
        <v>92198908</v>
      </c>
      <c r="G41" s="34">
        <f t="shared" si="3"/>
        <v>-53007624</v>
      </c>
      <c r="H41" s="34">
        <f t="shared" si="3"/>
        <v>-13320176</v>
      </c>
      <c r="I41" s="34">
        <f t="shared" si="3"/>
        <v>-18351111</v>
      </c>
      <c r="J41" s="34">
        <f t="shared" si="3"/>
        <v>-84678911</v>
      </c>
      <c r="K41" s="34">
        <f t="shared" si="3"/>
        <v>-34813332</v>
      </c>
      <c r="L41" s="34">
        <f t="shared" si="3"/>
        <v>-16063987</v>
      </c>
      <c r="M41" s="34">
        <f t="shared" si="3"/>
        <v>-54609894</v>
      </c>
      <c r="N41" s="34">
        <f t="shared" si="3"/>
        <v>-105487213</v>
      </c>
      <c r="O41" s="34">
        <f t="shared" si="3"/>
        <v>-6580584</v>
      </c>
      <c r="P41" s="34">
        <f t="shared" si="3"/>
        <v>-16560588</v>
      </c>
      <c r="Q41" s="34">
        <f t="shared" si="3"/>
        <v>-20132125</v>
      </c>
      <c r="R41" s="34">
        <f t="shared" si="3"/>
        <v>-43273297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-233439421</v>
      </c>
      <c r="X41" s="34">
        <f t="shared" si="3"/>
        <v>65752409</v>
      </c>
      <c r="Y41" s="34">
        <f t="shared" si="3"/>
        <v>-299191830</v>
      </c>
      <c r="Z41" s="35">
        <f>+IF(X41&lt;&gt;0,+(Y41/X41)*100,0)</f>
        <v>-455.02793669506462</v>
      </c>
      <c r="AA41" s="36">
        <f>+AA17+AA30+AA39</f>
        <v>92198908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-284943952</v>
      </c>
      <c r="G42" s="34">
        <v>-289438412</v>
      </c>
      <c r="H42" s="34">
        <f>+G43+H60</f>
        <v>-337951576</v>
      </c>
      <c r="I42" s="34">
        <f>+H43+I60</f>
        <v>-351271752</v>
      </c>
      <c r="J42" s="34">
        <f>+G42</f>
        <v>-289438412</v>
      </c>
      <c r="K42" s="34">
        <f>+I43+K60</f>
        <v>-369622863</v>
      </c>
      <c r="L42" s="34">
        <f>+K43+L60</f>
        <v>-404436195</v>
      </c>
      <c r="M42" s="34">
        <f>+L43+M60</f>
        <v>-420500182</v>
      </c>
      <c r="N42" s="34">
        <f>+K42</f>
        <v>-369622863</v>
      </c>
      <c r="O42" s="34">
        <f>+M43+O60</f>
        <v>-475110076</v>
      </c>
      <c r="P42" s="34">
        <f>+O43+P60</f>
        <v>-481690660</v>
      </c>
      <c r="Q42" s="34">
        <f>+P43+Q60</f>
        <v>-498251248</v>
      </c>
      <c r="R42" s="34">
        <f>+O42</f>
        <v>-475110076</v>
      </c>
      <c r="S42" s="34">
        <f>+Q43+S60</f>
        <v>-518383373</v>
      </c>
      <c r="T42" s="34">
        <f>+S43+T60</f>
        <v>-518383373</v>
      </c>
      <c r="U42" s="34">
        <f>+T43+U60</f>
        <v>-518383373</v>
      </c>
      <c r="V42" s="34">
        <f>+S42</f>
        <v>-518383373</v>
      </c>
      <c r="W42" s="34">
        <f>+G42</f>
        <v>-289438412</v>
      </c>
      <c r="X42" s="34">
        <v>-284943952</v>
      </c>
      <c r="Y42" s="34">
        <f>+W42-X42</f>
        <v>-4494460</v>
      </c>
      <c r="Z42" s="35">
        <f>+IF(X42&lt;&gt;0,+(Y42/X42)*100,0)</f>
        <v>1.5773137027312656</v>
      </c>
      <c r="AA42" s="36">
        <v>-284943952</v>
      </c>
    </row>
    <row r="43" spans="1:27" x14ac:dyDescent="0.25">
      <c r="A43" s="42" t="s">
        <v>65</v>
      </c>
      <c r="B43" s="43" t="s">
        <v>64</v>
      </c>
      <c r="C43" s="44">
        <f>+C41+C42</f>
        <v>-289415945</v>
      </c>
      <c r="D43" s="44">
        <f t="shared" ref="D43:AA43" si="4">+D41+D42</f>
        <v>0</v>
      </c>
      <c r="E43" s="45">
        <f t="shared" si="4"/>
        <v>70512247</v>
      </c>
      <c r="F43" s="46">
        <f t="shared" si="4"/>
        <v>-192745044</v>
      </c>
      <c r="G43" s="46">
        <f t="shared" si="4"/>
        <v>-342446036</v>
      </c>
      <c r="H43" s="46">
        <f t="shared" si="4"/>
        <v>-351271752</v>
      </c>
      <c r="I43" s="46">
        <f t="shared" si="4"/>
        <v>-369622863</v>
      </c>
      <c r="J43" s="46">
        <f>+I43</f>
        <v>-369622863</v>
      </c>
      <c r="K43" s="46">
        <f t="shared" si="4"/>
        <v>-404436195</v>
      </c>
      <c r="L43" s="46">
        <f t="shared" si="4"/>
        <v>-420500182</v>
      </c>
      <c r="M43" s="46">
        <f t="shared" si="4"/>
        <v>-475110076</v>
      </c>
      <c r="N43" s="46">
        <f>+M43</f>
        <v>-475110076</v>
      </c>
      <c r="O43" s="46">
        <f t="shared" si="4"/>
        <v>-481690660</v>
      </c>
      <c r="P43" s="46">
        <f t="shared" si="4"/>
        <v>-498251248</v>
      </c>
      <c r="Q43" s="46">
        <f t="shared" si="4"/>
        <v>-518383373</v>
      </c>
      <c r="R43" s="46">
        <f>+Q43</f>
        <v>-518383373</v>
      </c>
      <c r="S43" s="46">
        <f t="shared" si="4"/>
        <v>-518383373</v>
      </c>
      <c r="T43" s="46">
        <f t="shared" si="4"/>
        <v>-518383373</v>
      </c>
      <c r="U43" s="46">
        <f t="shared" si="4"/>
        <v>-518383373</v>
      </c>
      <c r="V43" s="46">
        <f>+U43</f>
        <v>-518383373</v>
      </c>
      <c r="W43" s="46">
        <f>+V43</f>
        <v>-518383373</v>
      </c>
      <c r="X43" s="46">
        <f t="shared" si="4"/>
        <v>-219191543</v>
      </c>
      <c r="Y43" s="46">
        <f t="shared" si="4"/>
        <v>-303686290</v>
      </c>
      <c r="Z43" s="47">
        <f>+IF(X43&lt;&gt;0,+(Y43/X43)*100,0)</f>
        <v>138.54836087357623</v>
      </c>
      <c r="AA43" s="48">
        <f t="shared" si="4"/>
        <v>-192745044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-289438412</v>
      </c>
      <c r="H60">
        <v>4494460</v>
      </c>
      <c r="J60">
        <v>-289438412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45661404</v>
      </c>
      <c r="D7" s="18"/>
      <c r="E7" s="19">
        <v>91916760</v>
      </c>
      <c r="F7" s="20">
        <v>77916760</v>
      </c>
      <c r="G7" s="20">
        <v>2320677</v>
      </c>
      <c r="H7" s="20">
        <v>3267676</v>
      </c>
      <c r="I7" s="20">
        <v>3616775</v>
      </c>
      <c r="J7" s="20">
        <v>9205128</v>
      </c>
      <c r="K7" s="20">
        <v>3482476</v>
      </c>
      <c r="L7" s="20">
        <v>2827485</v>
      </c>
      <c r="M7" s="20">
        <v>3204468</v>
      </c>
      <c r="N7" s="20">
        <v>9514429</v>
      </c>
      <c r="O7" s="20">
        <v>2463245</v>
      </c>
      <c r="P7" s="20">
        <v>3338536</v>
      </c>
      <c r="Q7" s="20">
        <v>3001907</v>
      </c>
      <c r="R7" s="20">
        <v>8803688</v>
      </c>
      <c r="S7" s="20"/>
      <c r="T7" s="20"/>
      <c r="U7" s="20"/>
      <c r="V7" s="20"/>
      <c r="W7" s="20">
        <v>27523245</v>
      </c>
      <c r="X7" s="20">
        <v>63337570</v>
      </c>
      <c r="Y7" s="20">
        <v>-35814325</v>
      </c>
      <c r="Z7" s="21">
        <v>-56.545151637487834</v>
      </c>
      <c r="AA7" s="22">
        <v>77916760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126732</v>
      </c>
      <c r="F8" s="20">
        <v>76732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75049</v>
      </c>
      <c r="Y8" s="20">
        <v>-75049</v>
      </c>
      <c r="Z8" s="21">
        <v>-100</v>
      </c>
      <c r="AA8" s="22">
        <v>76732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-54281061</v>
      </c>
      <c r="D14" s="18"/>
      <c r="E14" s="19">
        <v>-75103740</v>
      </c>
      <c r="F14" s="20">
        <v>-69064860</v>
      </c>
      <c r="G14" s="20">
        <v>-12367683</v>
      </c>
      <c r="H14" s="20">
        <v>-4355839</v>
      </c>
      <c r="I14" s="20">
        <v>-1091922</v>
      </c>
      <c r="J14" s="20">
        <v>-17815444</v>
      </c>
      <c r="K14" s="20">
        <v>-2639000</v>
      </c>
      <c r="L14" s="20">
        <v>-6669340</v>
      </c>
      <c r="M14" s="20">
        <v>-6172333</v>
      </c>
      <c r="N14" s="20">
        <v>-15480673</v>
      </c>
      <c r="O14" s="20">
        <v>-2727472</v>
      </c>
      <c r="P14" s="20">
        <v>-3667686</v>
      </c>
      <c r="Q14" s="20">
        <v>-10526254</v>
      </c>
      <c r="R14" s="20">
        <v>-16921412</v>
      </c>
      <c r="S14" s="20"/>
      <c r="T14" s="20"/>
      <c r="U14" s="20"/>
      <c r="V14" s="20"/>
      <c r="W14" s="20">
        <v>-50217529</v>
      </c>
      <c r="X14" s="20">
        <v>-53912253</v>
      </c>
      <c r="Y14" s="20">
        <v>3694724</v>
      </c>
      <c r="Z14" s="21">
        <v>-6.8532175793135561</v>
      </c>
      <c r="AA14" s="22">
        <v>-69064860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-8619657</v>
      </c>
      <c r="D17" s="26">
        <f>SUM(D6:D16)</f>
        <v>0</v>
      </c>
      <c r="E17" s="27">
        <f t="shared" si="0"/>
        <v>16939752</v>
      </c>
      <c r="F17" s="28">
        <f t="shared" si="0"/>
        <v>8928632</v>
      </c>
      <c r="G17" s="28">
        <f t="shared" si="0"/>
        <v>-10047006</v>
      </c>
      <c r="H17" s="28">
        <f t="shared" si="0"/>
        <v>-1088163</v>
      </c>
      <c r="I17" s="28">
        <f t="shared" si="0"/>
        <v>2524853</v>
      </c>
      <c r="J17" s="28">
        <f t="shared" si="0"/>
        <v>-8610316</v>
      </c>
      <c r="K17" s="28">
        <f t="shared" si="0"/>
        <v>843476</v>
      </c>
      <c r="L17" s="28">
        <f t="shared" si="0"/>
        <v>-3841855</v>
      </c>
      <c r="M17" s="28">
        <f t="shared" si="0"/>
        <v>-2967865</v>
      </c>
      <c r="N17" s="28">
        <f t="shared" si="0"/>
        <v>-5966244</v>
      </c>
      <c r="O17" s="28">
        <f t="shared" si="0"/>
        <v>-264227</v>
      </c>
      <c r="P17" s="28">
        <f t="shared" si="0"/>
        <v>-329150</v>
      </c>
      <c r="Q17" s="28">
        <f t="shared" si="0"/>
        <v>-7524347</v>
      </c>
      <c r="R17" s="28">
        <f t="shared" si="0"/>
        <v>-8117724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-22694284</v>
      </c>
      <c r="X17" s="28">
        <f t="shared" si="0"/>
        <v>9500366</v>
      </c>
      <c r="Y17" s="28">
        <f t="shared" si="0"/>
        <v>-32194650</v>
      </c>
      <c r="Z17" s="29">
        <f>+IF(X17&lt;&gt;0,+(Y17/X17)*100,0)</f>
        <v>-338.87799691085587</v>
      </c>
      <c r="AA17" s="30">
        <f>SUM(AA6:AA16)</f>
        <v>8928632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-32037019</v>
      </c>
      <c r="D28" s="18"/>
      <c r="E28" s="19"/>
      <c r="F28" s="20">
        <v>13000000</v>
      </c>
      <c r="G28" s="20">
        <v>-4247582</v>
      </c>
      <c r="H28" s="20">
        <v>-979637</v>
      </c>
      <c r="I28" s="20">
        <v>-85545</v>
      </c>
      <c r="J28" s="20">
        <v>-5312764</v>
      </c>
      <c r="K28" s="20">
        <v>-1759662</v>
      </c>
      <c r="L28" s="20"/>
      <c r="M28" s="20"/>
      <c r="N28" s="20">
        <v>-1759662</v>
      </c>
      <c r="O28" s="20">
        <v>-399963</v>
      </c>
      <c r="P28" s="20"/>
      <c r="Q28" s="20">
        <v>-986603</v>
      </c>
      <c r="R28" s="20">
        <v>-1386566</v>
      </c>
      <c r="S28" s="20"/>
      <c r="T28" s="20"/>
      <c r="U28" s="20"/>
      <c r="V28" s="20"/>
      <c r="W28" s="20">
        <v>-8458992</v>
      </c>
      <c r="X28" s="20">
        <v>5200000</v>
      </c>
      <c r="Y28" s="20">
        <v>-13658992</v>
      </c>
      <c r="Z28" s="21">
        <v>-262.6729230769231</v>
      </c>
      <c r="AA28" s="22">
        <v>13000000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-32037019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13000000</v>
      </c>
      <c r="G30" s="28">
        <f t="shared" si="1"/>
        <v>-4247582</v>
      </c>
      <c r="H30" s="28">
        <f t="shared" si="1"/>
        <v>-979637</v>
      </c>
      <c r="I30" s="28">
        <f t="shared" si="1"/>
        <v>-85545</v>
      </c>
      <c r="J30" s="28">
        <f t="shared" si="1"/>
        <v>-5312764</v>
      </c>
      <c r="K30" s="28">
        <f t="shared" si="1"/>
        <v>-1759662</v>
      </c>
      <c r="L30" s="28">
        <f t="shared" si="1"/>
        <v>0</v>
      </c>
      <c r="M30" s="28">
        <f t="shared" si="1"/>
        <v>0</v>
      </c>
      <c r="N30" s="28">
        <f t="shared" si="1"/>
        <v>-1759662</v>
      </c>
      <c r="O30" s="28">
        <f t="shared" si="1"/>
        <v>-399963</v>
      </c>
      <c r="P30" s="28">
        <f t="shared" si="1"/>
        <v>0</v>
      </c>
      <c r="Q30" s="28">
        <f t="shared" si="1"/>
        <v>-986603</v>
      </c>
      <c r="R30" s="28">
        <f t="shared" si="1"/>
        <v>-1386566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-8458992</v>
      </c>
      <c r="X30" s="28">
        <f t="shared" si="1"/>
        <v>5200000</v>
      </c>
      <c r="Y30" s="28">
        <f t="shared" si="1"/>
        <v>-13658992</v>
      </c>
      <c r="Z30" s="29">
        <f>+IF(X30&lt;&gt;0,+(Y30/X30)*100,0)</f>
        <v>-262.6729230769231</v>
      </c>
      <c r="AA30" s="30">
        <f>SUM(AA21:AA29)</f>
        <v>13000000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-40656676</v>
      </c>
      <c r="D41" s="32">
        <f>+D17+D30+D39</f>
        <v>0</v>
      </c>
      <c r="E41" s="33">
        <f t="shared" si="3"/>
        <v>16939752</v>
      </c>
      <c r="F41" s="34">
        <f t="shared" si="3"/>
        <v>21928632</v>
      </c>
      <c r="G41" s="34">
        <f t="shared" si="3"/>
        <v>-14294588</v>
      </c>
      <c r="H41" s="34">
        <f t="shared" si="3"/>
        <v>-2067800</v>
      </c>
      <c r="I41" s="34">
        <f t="shared" si="3"/>
        <v>2439308</v>
      </c>
      <c r="J41" s="34">
        <f t="shared" si="3"/>
        <v>-13923080</v>
      </c>
      <c r="K41" s="34">
        <f t="shared" si="3"/>
        <v>-916186</v>
      </c>
      <c r="L41" s="34">
        <f t="shared" si="3"/>
        <v>-3841855</v>
      </c>
      <c r="M41" s="34">
        <f t="shared" si="3"/>
        <v>-2967865</v>
      </c>
      <c r="N41" s="34">
        <f t="shared" si="3"/>
        <v>-7725906</v>
      </c>
      <c r="O41" s="34">
        <f t="shared" si="3"/>
        <v>-664190</v>
      </c>
      <c r="P41" s="34">
        <f t="shared" si="3"/>
        <v>-329150</v>
      </c>
      <c r="Q41" s="34">
        <f t="shared" si="3"/>
        <v>-8510950</v>
      </c>
      <c r="R41" s="34">
        <f t="shared" si="3"/>
        <v>-9504290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-31153276</v>
      </c>
      <c r="X41" s="34">
        <f t="shared" si="3"/>
        <v>14700366</v>
      </c>
      <c r="Y41" s="34">
        <f t="shared" si="3"/>
        <v>-45853642</v>
      </c>
      <c r="Z41" s="35">
        <f>+IF(X41&lt;&gt;0,+(Y41/X41)*100,0)</f>
        <v>-311.92177119943818</v>
      </c>
      <c r="AA41" s="36">
        <f>+AA17+AA30+AA39</f>
        <v>21928632</v>
      </c>
    </row>
    <row r="42" spans="1:27" x14ac:dyDescent="0.25">
      <c r="A42" s="23" t="s">
        <v>63</v>
      </c>
      <c r="B42" s="17" t="s">
        <v>64</v>
      </c>
      <c r="C42" s="32">
        <v>9833983</v>
      </c>
      <c r="D42" s="32"/>
      <c r="E42" s="33"/>
      <c r="F42" s="34"/>
      <c r="G42" s="34">
        <v>-30864396</v>
      </c>
      <c r="H42" s="34">
        <f>+G43+H60</f>
        <v>-45158984</v>
      </c>
      <c r="I42" s="34">
        <f>+H43+I60</f>
        <v>-47226784</v>
      </c>
      <c r="J42" s="34">
        <f>+G42</f>
        <v>-30864396</v>
      </c>
      <c r="K42" s="34">
        <f>+I43+K60</f>
        <v>-44787476</v>
      </c>
      <c r="L42" s="34">
        <f>+K43+L60</f>
        <v>-45703662</v>
      </c>
      <c r="M42" s="34">
        <f>+L43+M60</f>
        <v>-49545517</v>
      </c>
      <c r="N42" s="34">
        <f>+K42</f>
        <v>-44787476</v>
      </c>
      <c r="O42" s="34">
        <f>+M43+O60</f>
        <v>-52513382</v>
      </c>
      <c r="P42" s="34">
        <f>+O43+P60</f>
        <v>-53177572</v>
      </c>
      <c r="Q42" s="34">
        <f>+P43+Q60</f>
        <v>-53506722</v>
      </c>
      <c r="R42" s="34">
        <f>+O42</f>
        <v>-52513382</v>
      </c>
      <c r="S42" s="34">
        <f>+Q43+S60</f>
        <v>-62017672</v>
      </c>
      <c r="T42" s="34">
        <f>+S43+T60</f>
        <v>-62017672</v>
      </c>
      <c r="U42" s="34">
        <f>+T43+U60</f>
        <v>-62017672</v>
      </c>
      <c r="V42" s="34">
        <f>+S42</f>
        <v>-62017672</v>
      </c>
      <c r="W42" s="34">
        <f>+G42</f>
        <v>-30864396</v>
      </c>
      <c r="X42" s="34"/>
      <c r="Y42" s="34">
        <f>+W42-X42</f>
        <v>-30864396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-30822693</v>
      </c>
      <c r="D43" s="44">
        <f t="shared" ref="D43:AA43" si="4">+D41+D42</f>
        <v>0</v>
      </c>
      <c r="E43" s="45">
        <f t="shared" si="4"/>
        <v>16939752</v>
      </c>
      <c r="F43" s="46">
        <f t="shared" si="4"/>
        <v>21928632</v>
      </c>
      <c r="G43" s="46">
        <f t="shared" si="4"/>
        <v>-45158984</v>
      </c>
      <c r="H43" s="46">
        <f t="shared" si="4"/>
        <v>-47226784</v>
      </c>
      <c r="I43" s="46">
        <f t="shared" si="4"/>
        <v>-44787476</v>
      </c>
      <c r="J43" s="46">
        <f>+I43</f>
        <v>-44787476</v>
      </c>
      <c r="K43" s="46">
        <f t="shared" si="4"/>
        <v>-45703662</v>
      </c>
      <c r="L43" s="46">
        <f t="shared" si="4"/>
        <v>-49545517</v>
      </c>
      <c r="M43" s="46">
        <f t="shared" si="4"/>
        <v>-52513382</v>
      </c>
      <c r="N43" s="46">
        <f>+M43</f>
        <v>-52513382</v>
      </c>
      <c r="O43" s="46">
        <f t="shared" si="4"/>
        <v>-53177572</v>
      </c>
      <c r="P43" s="46">
        <f t="shared" si="4"/>
        <v>-53506722</v>
      </c>
      <c r="Q43" s="46">
        <f t="shared" si="4"/>
        <v>-62017672</v>
      </c>
      <c r="R43" s="46">
        <f>+Q43</f>
        <v>-62017672</v>
      </c>
      <c r="S43" s="46">
        <f t="shared" si="4"/>
        <v>-62017672</v>
      </c>
      <c r="T43" s="46">
        <f t="shared" si="4"/>
        <v>-62017672</v>
      </c>
      <c r="U43" s="46">
        <f t="shared" si="4"/>
        <v>-62017672</v>
      </c>
      <c r="V43" s="46">
        <f>+U43</f>
        <v>-62017672</v>
      </c>
      <c r="W43" s="46">
        <f>+V43</f>
        <v>-62017672</v>
      </c>
      <c r="X43" s="46">
        <f t="shared" si="4"/>
        <v>14700366</v>
      </c>
      <c r="Y43" s="46">
        <f t="shared" si="4"/>
        <v>-76718038</v>
      </c>
      <c r="Z43" s="47">
        <f>+IF(X43&lt;&gt;0,+(Y43/X43)*100,0)</f>
        <v>-521.87842125835516</v>
      </c>
      <c r="AA43" s="48">
        <f t="shared" si="4"/>
        <v>21928632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-30864396</v>
      </c>
      <c r="J60">
        <v>-30864396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18920426</v>
      </c>
      <c r="D9" s="18"/>
      <c r="E9" s="19">
        <v>40000000</v>
      </c>
      <c r="F9" s="20">
        <v>40000000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29999997</v>
      </c>
      <c r="Y9" s="20">
        <v>-29999997</v>
      </c>
      <c r="Z9" s="21">
        <v>-100</v>
      </c>
      <c r="AA9" s="22">
        <v>40000000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-46000000</v>
      </c>
      <c r="F14" s="20">
        <v>-46000000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-34499997</v>
      </c>
      <c r="Y14" s="20">
        <v>34499997</v>
      </c>
      <c r="Z14" s="21">
        <v>-100</v>
      </c>
      <c r="AA14" s="22">
        <v>-46000000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-6000000</v>
      </c>
      <c r="F17" s="28">
        <f t="shared" si="0"/>
        <v>-6000000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-4500000</v>
      </c>
      <c r="Y17" s="28">
        <f t="shared" si="0"/>
        <v>4500000</v>
      </c>
      <c r="Z17" s="29">
        <f>+IF(X17&lt;&gt;0,+(Y17/X17)*100,0)</f>
        <v>-100</v>
      </c>
      <c r="AA17" s="30">
        <f>SUM(AA6:AA16)</f>
        <v>-6000000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18920426</v>
      </c>
      <c r="D41" s="32">
        <f>+D17+D30+D39</f>
        <v>0</v>
      </c>
      <c r="E41" s="33">
        <f t="shared" si="3"/>
        <v>-6000000</v>
      </c>
      <c r="F41" s="34">
        <f t="shared" si="3"/>
        <v>-6000000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-4500000</v>
      </c>
      <c r="Y41" s="34">
        <f t="shared" si="3"/>
        <v>4500000</v>
      </c>
      <c r="Z41" s="35">
        <f>+IF(X41&lt;&gt;0,+(Y41/X41)*100,0)</f>
        <v>-100</v>
      </c>
      <c r="AA41" s="36">
        <f>+AA17+AA30+AA39</f>
        <v>-6000000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18920426</v>
      </c>
      <c r="D43" s="44">
        <f t="shared" ref="D43:AA43" si="4">+D41+D42</f>
        <v>0</v>
      </c>
      <c r="E43" s="45">
        <f t="shared" si="4"/>
        <v>-6000000</v>
      </c>
      <c r="F43" s="46">
        <f t="shared" si="4"/>
        <v>-6000000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-4500000</v>
      </c>
      <c r="Y43" s="46">
        <f t="shared" si="4"/>
        <v>4500000</v>
      </c>
      <c r="Z43" s="47">
        <f>+IF(X43&lt;&gt;0,+(Y43/X43)*100,0)</f>
        <v>-100</v>
      </c>
      <c r="AA43" s="48">
        <f t="shared" si="4"/>
        <v>-6000000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-234163809</v>
      </c>
      <c r="D14" s="18"/>
      <c r="E14" s="19">
        <v>-70861762</v>
      </c>
      <c r="F14" s="20">
        <v>-70861762</v>
      </c>
      <c r="G14" s="20">
        <v>-40579402</v>
      </c>
      <c r="H14" s="20">
        <v>-126364762</v>
      </c>
      <c r="I14" s="20">
        <v>-42610645</v>
      </c>
      <c r="J14" s="20">
        <v>-209554809</v>
      </c>
      <c r="K14" s="20">
        <v>-28664001</v>
      </c>
      <c r="L14" s="20">
        <v>68261006</v>
      </c>
      <c r="M14" s="20">
        <v>-50332823</v>
      </c>
      <c r="N14" s="20">
        <v>-10735818</v>
      </c>
      <c r="O14" s="20">
        <v>-19420032</v>
      </c>
      <c r="P14" s="20">
        <v>-22465088</v>
      </c>
      <c r="Q14" s="20">
        <v>-60218264</v>
      </c>
      <c r="R14" s="20">
        <v>-102103384</v>
      </c>
      <c r="S14" s="20"/>
      <c r="T14" s="20"/>
      <c r="U14" s="20"/>
      <c r="V14" s="20"/>
      <c r="W14" s="20">
        <v>-322394011</v>
      </c>
      <c r="X14" s="20">
        <v>-53146332</v>
      </c>
      <c r="Y14" s="20">
        <v>-269247679</v>
      </c>
      <c r="Z14" s="21">
        <v>506.61573220142452</v>
      </c>
      <c r="AA14" s="22">
        <v>-70861762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-234163809</v>
      </c>
      <c r="D17" s="26">
        <f>SUM(D6:D16)</f>
        <v>0</v>
      </c>
      <c r="E17" s="27">
        <f t="shared" si="0"/>
        <v>-70861762</v>
      </c>
      <c r="F17" s="28">
        <f t="shared" si="0"/>
        <v>-70861762</v>
      </c>
      <c r="G17" s="28">
        <f t="shared" si="0"/>
        <v>-40579402</v>
      </c>
      <c r="H17" s="28">
        <f t="shared" si="0"/>
        <v>-126364762</v>
      </c>
      <c r="I17" s="28">
        <f t="shared" si="0"/>
        <v>-42610645</v>
      </c>
      <c r="J17" s="28">
        <f t="shared" si="0"/>
        <v>-209554809</v>
      </c>
      <c r="K17" s="28">
        <f t="shared" si="0"/>
        <v>-28664001</v>
      </c>
      <c r="L17" s="28">
        <f t="shared" si="0"/>
        <v>68261006</v>
      </c>
      <c r="M17" s="28">
        <f t="shared" si="0"/>
        <v>-50332823</v>
      </c>
      <c r="N17" s="28">
        <f t="shared" si="0"/>
        <v>-10735818</v>
      </c>
      <c r="O17" s="28">
        <f t="shared" si="0"/>
        <v>-19420032</v>
      </c>
      <c r="P17" s="28">
        <f t="shared" si="0"/>
        <v>-22465088</v>
      </c>
      <c r="Q17" s="28">
        <f t="shared" si="0"/>
        <v>-60218264</v>
      </c>
      <c r="R17" s="28">
        <f t="shared" si="0"/>
        <v>-102103384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-322394011</v>
      </c>
      <c r="X17" s="28">
        <f t="shared" si="0"/>
        <v>-53146332</v>
      </c>
      <c r="Y17" s="28">
        <f t="shared" si="0"/>
        <v>-269247679</v>
      </c>
      <c r="Z17" s="29">
        <f>+IF(X17&lt;&gt;0,+(Y17/X17)*100,0)</f>
        <v>506.61573220142452</v>
      </c>
      <c r="AA17" s="30">
        <f>SUM(AA6:AA16)</f>
        <v>-70861762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-234163809</v>
      </c>
      <c r="D41" s="32">
        <f>+D17+D30+D39</f>
        <v>0</v>
      </c>
      <c r="E41" s="33">
        <f t="shared" si="3"/>
        <v>-70861762</v>
      </c>
      <c r="F41" s="34">
        <f t="shared" si="3"/>
        <v>-70861762</v>
      </c>
      <c r="G41" s="34">
        <f t="shared" si="3"/>
        <v>-40579402</v>
      </c>
      <c r="H41" s="34">
        <f t="shared" si="3"/>
        <v>-126364762</v>
      </c>
      <c r="I41" s="34">
        <f t="shared" si="3"/>
        <v>-42610645</v>
      </c>
      <c r="J41" s="34">
        <f t="shared" si="3"/>
        <v>-209554809</v>
      </c>
      <c r="K41" s="34">
        <f t="shared" si="3"/>
        <v>-28664001</v>
      </c>
      <c r="L41" s="34">
        <f t="shared" si="3"/>
        <v>68261006</v>
      </c>
      <c r="M41" s="34">
        <f t="shared" si="3"/>
        <v>-50332823</v>
      </c>
      <c r="N41" s="34">
        <f t="shared" si="3"/>
        <v>-10735818</v>
      </c>
      <c r="O41" s="34">
        <f t="shared" si="3"/>
        <v>-19420032</v>
      </c>
      <c r="P41" s="34">
        <f t="shared" si="3"/>
        <v>-22465088</v>
      </c>
      <c r="Q41" s="34">
        <f t="shared" si="3"/>
        <v>-60218264</v>
      </c>
      <c r="R41" s="34">
        <f t="shared" si="3"/>
        <v>-102103384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-322394011</v>
      </c>
      <c r="X41" s="34">
        <f t="shared" si="3"/>
        <v>-53146332</v>
      </c>
      <c r="Y41" s="34">
        <f t="shared" si="3"/>
        <v>-269247679</v>
      </c>
      <c r="Z41" s="35">
        <f>+IF(X41&lt;&gt;0,+(Y41/X41)*100,0)</f>
        <v>506.61573220142452</v>
      </c>
      <c r="AA41" s="36">
        <f>+AA17+AA30+AA39</f>
        <v>-70861762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-40579402</v>
      </c>
      <c r="I42" s="34">
        <f>+H43+I60</f>
        <v>-166944164</v>
      </c>
      <c r="J42" s="34">
        <f>+G42</f>
        <v>0</v>
      </c>
      <c r="K42" s="34">
        <f>+I43+K60</f>
        <v>-209554809</v>
      </c>
      <c r="L42" s="34">
        <f>+K43+L60</f>
        <v>-238218810</v>
      </c>
      <c r="M42" s="34">
        <f>+L43+M60</f>
        <v>-169957804</v>
      </c>
      <c r="N42" s="34">
        <f>+K42</f>
        <v>-209554809</v>
      </c>
      <c r="O42" s="34">
        <f>+M43+O60</f>
        <v>-220290627</v>
      </c>
      <c r="P42" s="34">
        <f>+O43+P60</f>
        <v>-239710659</v>
      </c>
      <c r="Q42" s="34">
        <f>+P43+Q60</f>
        <v>-262175747</v>
      </c>
      <c r="R42" s="34">
        <f>+O42</f>
        <v>-220290627</v>
      </c>
      <c r="S42" s="34">
        <f>+Q43+S60</f>
        <v>-322394011</v>
      </c>
      <c r="T42" s="34">
        <f>+S43+T60</f>
        <v>-322394011</v>
      </c>
      <c r="U42" s="34">
        <f>+T43+U60</f>
        <v>-322394011</v>
      </c>
      <c r="V42" s="34">
        <f>+S42</f>
        <v>-322394011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-234163809</v>
      </c>
      <c r="D43" s="44">
        <f t="shared" ref="D43:AA43" si="4">+D41+D42</f>
        <v>0</v>
      </c>
      <c r="E43" s="45">
        <f t="shared" si="4"/>
        <v>-70861762</v>
      </c>
      <c r="F43" s="46">
        <f t="shared" si="4"/>
        <v>-70861762</v>
      </c>
      <c r="G43" s="46">
        <f t="shared" si="4"/>
        <v>-40579402</v>
      </c>
      <c r="H43" s="46">
        <f t="shared" si="4"/>
        <v>-166944164</v>
      </c>
      <c r="I43" s="46">
        <f t="shared" si="4"/>
        <v>-209554809</v>
      </c>
      <c r="J43" s="46">
        <f>+I43</f>
        <v>-209554809</v>
      </c>
      <c r="K43" s="46">
        <f t="shared" si="4"/>
        <v>-238218810</v>
      </c>
      <c r="L43" s="46">
        <f t="shared" si="4"/>
        <v>-169957804</v>
      </c>
      <c r="M43" s="46">
        <f t="shared" si="4"/>
        <v>-220290627</v>
      </c>
      <c r="N43" s="46">
        <f>+M43</f>
        <v>-220290627</v>
      </c>
      <c r="O43" s="46">
        <f t="shared" si="4"/>
        <v>-239710659</v>
      </c>
      <c r="P43" s="46">
        <f t="shared" si="4"/>
        <v>-262175747</v>
      </c>
      <c r="Q43" s="46">
        <f t="shared" si="4"/>
        <v>-322394011</v>
      </c>
      <c r="R43" s="46">
        <f>+Q43</f>
        <v>-322394011</v>
      </c>
      <c r="S43" s="46">
        <f t="shared" si="4"/>
        <v>-322394011</v>
      </c>
      <c r="T43" s="46">
        <f t="shared" si="4"/>
        <v>-322394011</v>
      </c>
      <c r="U43" s="46">
        <f t="shared" si="4"/>
        <v>-322394011</v>
      </c>
      <c r="V43" s="46">
        <f>+U43</f>
        <v>-322394011</v>
      </c>
      <c r="W43" s="46">
        <f>+V43</f>
        <v>-322394011</v>
      </c>
      <c r="X43" s="46">
        <f t="shared" si="4"/>
        <v>-53146332</v>
      </c>
      <c r="Y43" s="46">
        <f t="shared" si="4"/>
        <v>-269247679</v>
      </c>
      <c r="Z43" s="47">
        <f>+IF(X43&lt;&gt;0,+(Y43/X43)*100,0)</f>
        <v>506.61573220142452</v>
      </c>
      <c r="AA43" s="48">
        <f t="shared" si="4"/>
        <v>-70861762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630795301</v>
      </c>
      <c r="D7" s="18"/>
      <c r="E7" s="19">
        <v>981222128</v>
      </c>
      <c r="F7" s="20">
        <v>895547167</v>
      </c>
      <c r="G7" s="20">
        <v>44945597</v>
      </c>
      <c r="H7" s="20">
        <v>51357364</v>
      </c>
      <c r="I7" s="20">
        <v>59454189</v>
      </c>
      <c r="J7" s="20">
        <v>155757150</v>
      </c>
      <c r="K7" s="20">
        <v>62350188</v>
      </c>
      <c r="L7" s="20">
        <v>55279204</v>
      </c>
      <c r="M7" s="20">
        <v>56338081</v>
      </c>
      <c r="N7" s="20">
        <v>173967473</v>
      </c>
      <c r="O7" s="20">
        <v>45294016</v>
      </c>
      <c r="P7" s="20">
        <v>48788285</v>
      </c>
      <c r="Q7" s="20">
        <v>52545561</v>
      </c>
      <c r="R7" s="20">
        <v>146627862</v>
      </c>
      <c r="S7" s="20"/>
      <c r="T7" s="20"/>
      <c r="U7" s="20"/>
      <c r="V7" s="20"/>
      <c r="W7" s="20">
        <v>476352485</v>
      </c>
      <c r="X7" s="20">
        <v>684427776</v>
      </c>
      <c r="Y7" s="20">
        <v>-208075291</v>
      </c>
      <c r="Z7" s="21">
        <v>-30.40135106965618</v>
      </c>
      <c r="AA7" s="22">
        <v>895547167</v>
      </c>
    </row>
    <row r="8" spans="1:27" x14ac:dyDescent="0.25">
      <c r="A8" s="23" t="s">
        <v>36</v>
      </c>
      <c r="B8" s="17" t="s">
        <v>32</v>
      </c>
      <c r="C8" s="18">
        <v>6309364</v>
      </c>
      <c r="D8" s="18"/>
      <c r="E8" s="19">
        <v>190814</v>
      </c>
      <c r="F8" s="20">
        <v>142884</v>
      </c>
      <c r="G8" s="20">
        <v>641486</v>
      </c>
      <c r="H8" s="20">
        <v>422915</v>
      </c>
      <c r="I8" s="20">
        <v>551788</v>
      </c>
      <c r="J8" s="20">
        <v>1616189</v>
      </c>
      <c r="K8" s="20">
        <v>474188</v>
      </c>
      <c r="L8" s="20">
        <v>471039</v>
      </c>
      <c r="M8" s="20">
        <v>528366</v>
      </c>
      <c r="N8" s="20">
        <v>1473593</v>
      </c>
      <c r="O8" s="20">
        <v>363614</v>
      </c>
      <c r="P8" s="20">
        <v>606924</v>
      </c>
      <c r="Q8" s="20">
        <v>382263</v>
      </c>
      <c r="R8" s="20">
        <v>1352801</v>
      </c>
      <c r="S8" s="20"/>
      <c r="T8" s="20"/>
      <c r="U8" s="20"/>
      <c r="V8" s="20"/>
      <c r="W8" s="20">
        <v>4442583</v>
      </c>
      <c r="X8" s="20">
        <v>123928</v>
      </c>
      <c r="Y8" s="20">
        <v>4318655</v>
      </c>
      <c r="Z8" s="21">
        <v>3484.8097282292947</v>
      </c>
      <c r="AA8" s="22">
        <v>142884</v>
      </c>
    </row>
    <row r="9" spans="1:27" x14ac:dyDescent="0.25">
      <c r="A9" s="23" t="s">
        <v>37</v>
      </c>
      <c r="B9" s="17" t="s">
        <v>38</v>
      </c>
      <c r="C9" s="18">
        <v>535219019</v>
      </c>
      <c r="D9" s="18"/>
      <c r="E9" s="19">
        <v>942752373</v>
      </c>
      <c r="F9" s="20">
        <v>671640372</v>
      </c>
      <c r="G9" s="20">
        <v>221252601</v>
      </c>
      <c r="H9" s="20"/>
      <c r="I9" s="20"/>
      <c r="J9" s="20">
        <v>221252601</v>
      </c>
      <c r="K9" s="20"/>
      <c r="L9" s="20"/>
      <c r="M9" s="20">
        <v>176794981</v>
      </c>
      <c r="N9" s="20">
        <v>176794981</v>
      </c>
      <c r="O9" s="20">
        <v>7905</v>
      </c>
      <c r="P9" s="20"/>
      <c r="Q9" s="20">
        <v>132743723</v>
      </c>
      <c r="R9" s="20">
        <v>132751628</v>
      </c>
      <c r="S9" s="20"/>
      <c r="T9" s="20"/>
      <c r="U9" s="20"/>
      <c r="V9" s="20"/>
      <c r="W9" s="20">
        <v>530799210</v>
      </c>
      <c r="X9" s="20">
        <v>730097731</v>
      </c>
      <c r="Y9" s="20">
        <v>-199298521</v>
      </c>
      <c r="Z9" s="21">
        <v>-27.297512721622198</v>
      </c>
      <c r="AA9" s="22">
        <v>671640372</v>
      </c>
    </row>
    <row r="10" spans="1:27" x14ac:dyDescent="0.25">
      <c r="A10" s="23" t="s">
        <v>39</v>
      </c>
      <c r="B10" s="17" t="s">
        <v>38</v>
      </c>
      <c r="C10" s="18">
        <v>858164336</v>
      </c>
      <c r="D10" s="18"/>
      <c r="E10" s="19">
        <v>2376516074</v>
      </c>
      <c r="F10" s="20">
        <v>2440846220</v>
      </c>
      <c r="G10" s="20">
        <v>206162695</v>
      </c>
      <c r="H10" s="20">
        <v>137816011</v>
      </c>
      <c r="I10" s="20">
        <v>12351303</v>
      </c>
      <c r="J10" s="20">
        <v>356330009</v>
      </c>
      <c r="K10" s="20">
        <v>210691359</v>
      </c>
      <c r="L10" s="20">
        <v>37716788</v>
      </c>
      <c r="M10" s="20">
        <v>100062386</v>
      </c>
      <c r="N10" s="20">
        <v>348470533</v>
      </c>
      <c r="O10" s="20">
        <v>17545419</v>
      </c>
      <c r="P10" s="20">
        <v>100217000</v>
      </c>
      <c r="Q10" s="20">
        <v>204591724</v>
      </c>
      <c r="R10" s="20">
        <v>322354143</v>
      </c>
      <c r="S10" s="20"/>
      <c r="T10" s="20"/>
      <c r="U10" s="20"/>
      <c r="V10" s="20"/>
      <c r="W10" s="20">
        <v>1027154685</v>
      </c>
      <c r="X10" s="20">
        <v>1990100038</v>
      </c>
      <c r="Y10" s="20">
        <v>-962945353</v>
      </c>
      <c r="Z10" s="21">
        <v>-48.386781298076635</v>
      </c>
      <c r="AA10" s="22">
        <v>2440846220</v>
      </c>
    </row>
    <row r="11" spans="1:27" x14ac:dyDescent="0.25">
      <c r="A11" s="23" t="s">
        <v>40</v>
      </c>
      <c r="B11" s="17" t="s">
        <v>32</v>
      </c>
      <c r="C11" s="18">
        <v>2307742</v>
      </c>
      <c r="D11" s="18"/>
      <c r="E11" s="19">
        <v>78619337</v>
      </c>
      <c r="F11" s="20">
        <v>98781390</v>
      </c>
      <c r="G11" s="20">
        <v>201390</v>
      </c>
      <c r="H11" s="20">
        <v>243308</v>
      </c>
      <c r="I11" s="20">
        <v>282498</v>
      </c>
      <c r="J11" s="20">
        <v>727196</v>
      </c>
      <c r="K11" s="20">
        <v>418891</v>
      </c>
      <c r="L11" s="20">
        <v>279917</v>
      </c>
      <c r="M11" s="20">
        <v>341241</v>
      </c>
      <c r="N11" s="20">
        <v>1040049</v>
      </c>
      <c r="O11" s="20">
        <v>251757</v>
      </c>
      <c r="P11" s="20">
        <v>239427</v>
      </c>
      <c r="Q11" s="20">
        <v>335764</v>
      </c>
      <c r="R11" s="20">
        <v>826948</v>
      </c>
      <c r="S11" s="20"/>
      <c r="T11" s="20"/>
      <c r="U11" s="20"/>
      <c r="V11" s="20"/>
      <c r="W11" s="20">
        <v>2594193</v>
      </c>
      <c r="X11" s="20">
        <v>74278862</v>
      </c>
      <c r="Y11" s="20">
        <v>-71684669</v>
      </c>
      <c r="Z11" s="21">
        <v>-96.507494958659976</v>
      </c>
      <c r="AA11" s="22">
        <v>98781390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-2561495601</v>
      </c>
      <c r="D14" s="18"/>
      <c r="E14" s="19">
        <v>-2978171496</v>
      </c>
      <c r="F14" s="20">
        <v>-3625623798</v>
      </c>
      <c r="G14" s="20">
        <v>-267771940</v>
      </c>
      <c r="H14" s="20">
        <v>-302288318</v>
      </c>
      <c r="I14" s="20">
        <v>-247199685</v>
      </c>
      <c r="J14" s="20">
        <v>-817259943</v>
      </c>
      <c r="K14" s="20">
        <v>-265897739</v>
      </c>
      <c r="L14" s="20">
        <v>-133510067</v>
      </c>
      <c r="M14" s="20">
        <v>-336743654</v>
      </c>
      <c r="N14" s="20">
        <v>-736151460</v>
      </c>
      <c r="O14" s="20">
        <v>-273582764</v>
      </c>
      <c r="P14" s="20">
        <v>-160914900</v>
      </c>
      <c r="Q14" s="20">
        <v>-280342442</v>
      </c>
      <c r="R14" s="20">
        <v>-714840106</v>
      </c>
      <c r="S14" s="20"/>
      <c r="T14" s="20"/>
      <c r="U14" s="20"/>
      <c r="V14" s="20"/>
      <c r="W14" s="20">
        <v>-2268251509</v>
      </c>
      <c r="X14" s="20">
        <v>-2398035777</v>
      </c>
      <c r="Y14" s="20">
        <v>129784268</v>
      </c>
      <c r="Z14" s="21">
        <v>-5.4121072439696132</v>
      </c>
      <c r="AA14" s="22">
        <v>-3625623798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-14988662</v>
      </c>
      <c r="F15" s="20">
        <v>-11988662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-9341501</v>
      </c>
      <c r="Y15" s="20">
        <v>9341501</v>
      </c>
      <c r="Z15" s="21">
        <v>-100</v>
      </c>
      <c r="AA15" s="22">
        <v>-11988662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-528699839</v>
      </c>
      <c r="D17" s="26">
        <f>SUM(D6:D16)</f>
        <v>0</v>
      </c>
      <c r="E17" s="27">
        <f t="shared" si="0"/>
        <v>1386140568</v>
      </c>
      <c r="F17" s="28">
        <f t="shared" si="0"/>
        <v>469345573</v>
      </c>
      <c r="G17" s="28">
        <f t="shared" si="0"/>
        <v>205431829</v>
      </c>
      <c r="H17" s="28">
        <f t="shared" si="0"/>
        <v>-112448720</v>
      </c>
      <c r="I17" s="28">
        <f t="shared" si="0"/>
        <v>-174559907</v>
      </c>
      <c r="J17" s="28">
        <f t="shared" si="0"/>
        <v>-81576798</v>
      </c>
      <c r="K17" s="28">
        <f t="shared" si="0"/>
        <v>8036887</v>
      </c>
      <c r="L17" s="28">
        <f t="shared" si="0"/>
        <v>-39763119</v>
      </c>
      <c r="M17" s="28">
        <f t="shared" si="0"/>
        <v>-2678599</v>
      </c>
      <c r="N17" s="28">
        <f t="shared" si="0"/>
        <v>-34404831</v>
      </c>
      <c r="O17" s="28">
        <f t="shared" si="0"/>
        <v>-210120053</v>
      </c>
      <c r="P17" s="28">
        <f t="shared" si="0"/>
        <v>-11063264</v>
      </c>
      <c r="Q17" s="28">
        <f t="shared" si="0"/>
        <v>110256593</v>
      </c>
      <c r="R17" s="28">
        <f t="shared" si="0"/>
        <v>-110926724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-226908353</v>
      </c>
      <c r="X17" s="28">
        <f t="shared" si="0"/>
        <v>1071651057</v>
      </c>
      <c r="Y17" s="28">
        <f t="shared" si="0"/>
        <v>-1298559410</v>
      </c>
      <c r="Z17" s="29">
        <f>+IF(X17&lt;&gt;0,+(Y17/X17)*100,0)</f>
        <v>-121.17371615675083</v>
      </c>
      <c r="AA17" s="30">
        <f>SUM(AA6:AA16)</f>
        <v>469345573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-2382582647</v>
      </c>
      <c r="D28" s="18"/>
      <c r="E28" s="19">
        <v>-2302127673</v>
      </c>
      <c r="F28" s="20">
        <v>-2401290679</v>
      </c>
      <c r="G28" s="20">
        <v>-183629515</v>
      </c>
      <c r="H28" s="20">
        <v>-253278673</v>
      </c>
      <c r="I28" s="20">
        <v>-222411822</v>
      </c>
      <c r="J28" s="20">
        <v>-659320010</v>
      </c>
      <c r="K28" s="20">
        <v>-243636432</v>
      </c>
      <c r="L28" s="20">
        <v>-204186161</v>
      </c>
      <c r="M28" s="20">
        <v>-407148934</v>
      </c>
      <c r="N28" s="20">
        <v>-854971527</v>
      </c>
      <c r="O28" s="20">
        <v>-99952542</v>
      </c>
      <c r="P28" s="20">
        <v>-191473882</v>
      </c>
      <c r="Q28" s="20">
        <v>-189248795</v>
      </c>
      <c r="R28" s="20">
        <v>-480675219</v>
      </c>
      <c r="S28" s="20"/>
      <c r="T28" s="20"/>
      <c r="U28" s="20"/>
      <c r="V28" s="20"/>
      <c r="W28" s="20">
        <v>-1994966756</v>
      </c>
      <c r="X28" s="20">
        <v>-1643426068</v>
      </c>
      <c r="Y28" s="20">
        <v>-351540688</v>
      </c>
      <c r="Z28" s="21">
        <v>21.390721179676454</v>
      </c>
      <c r="AA28" s="22">
        <v>-2401290679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-2382582647</v>
      </c>
      <c r="D30" s="26">
        <f t="shared" ref="D30:Y30" si="1">SUM(D21:D29)</f>
        <v>0</v>
      </c>
      <c r="E30" s="27">
        <f t="shared" si="1"/>
        <v>-2302127673</v>
      </c>
      <c r="F30" s="28">
        <f t="shared" si="1"/>
        <v>-2401290679</v>
      </c>
      <c r="G30" s="28">
        <f t="shared" si="1"/>
        <v>-183629515</v>
      </c>
      <c r="H30" s="28">
        <f t="shared" si="1"/>
        <v>-253278673</v>
      </c>
      <c r="I30" s="28">
        <f t="shared" si="1"/>
        <v>-222411822</v>
      </c>
      <c r="J30" s="28">
        <f t="shared" si="1"/>
        <v>-659320010</v>
      </c>
      <c r="K30" s="28">
        <f t="shared" si="1"/>
        <v>-243636432</v>
      </c>
      <c r="L30" s="28">
        <f t="shared" si="1"/>
        <v>-204186161</v>
      </c>
      <c r="M30" s="28">
        <f t="shared" si="1"/>
        <v>-407148934</v>
      </c>
      <c r="N30" s="28">
        <f t="shared" si="1"/>
        <v>-854971527</v>
      </c>
      <c r="O30" s="28">
        <f t="shared" si="1"/>
        <v>-99952542</v>
      </c>
      <c r="P30" s="28">
        <f t="shared" si="1"/>
        <v>-191473882</v>
      </c>
      <c r="Q30" s="28">
        <f t="shared" si="1"/>
        <v>-189248795</v>
      </c>
      <c r="R30" s="28">
        <f t="shared" si="1"/>
        <v>-480675219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-1994966756</v>
      </c>
      <c r="X30" s="28">
        <f t="shared" si="1"/>
        <v>-1643426068</v>
      </c>
      <c r="Y30" s="28">
        <f t="shared" si="1"/>
        <v>-351540688</v>
      </c>
      <c r="Z30" s="29">
        <f>+IF(X30&lt;&gt;0,+(Y30/X30)*100,0)</f>
        <v>21.390721179676454</v>
      </c>
      <c r="AA30" s="30">
        <f>SUM(AA21:AA29)</f>
        <v>-2401290679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-2911282486</v>
      </c>
      <c r="D41" s="32">
        <f>+D17+D30+D39</f>
        <v>0</v>
      </c>
      <c r="E41" s="33">
        <f t="shared" si="3"/>
        <v>-915987105</v>
      </c>
      <c r="F41" s="34">
        <f t="shared" si="3"/>
        <v>-1931945106</v>
      </c>
      <c r="G41" s="34">
        <f t="shared" si="3"/>
        <v>21802314</v>
      </c>
      <c r="H41" s="34">
        <f t="shared" si="3"/>
        <v>-365727393</v>
      </c>
      <c r="I41" s="34">
        <f t="shared" si="3"/>
        <v>-396971729</v>
      </c>
      <c r="J41" s="34">
        <f t="shared" si="3"/>
        <v>-740896808</v>
      </c>
      <c r="K41" s="34">
        <f t="shared" si="3"/>
        <v>-235599545</v>
      </c>
      <c r="L41" s="34">
        <f t="shared" si="3"/>
        <v>-243949280</v>
      </c>
      <c r="M41" s="34">
        <f t="shared" si="3"/>
        <v>-409827533</v>
      </c>
      <c r="N41" s="34">
        <f t="shared" si="3"/>
        <v>-889376358</v>
      </c>
      <c r="O41" s="34">
        <f t="shared" si="3"/>
        <v>-310072595</v>
      </c>
      <c r="P41" s="34">
        <f t="shared" si="3"/>
        <v>-202537146</v>
      </c>
      <c r="Q41" s="34">
        <f t="shared" si="3"/>
        <v>-78992202</v>
      </c>
      <c r="R41" s="34">
        <f t="shared" si="3"/>
        <v>-591601943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-2221875109</v>
      </c>
      <c r="X41" s="34">
        <f t="shared" si="3"/>
        <v>-571775011</v>
      </c>
      <c r="Y41" s="34">
        <f t="shared" si="3"/>
        <v>-1650100098</v>
      </c>
      <c r="Z41" s="35">
        <f>+IF(X41&lt;&gt;0,+(Y41/X41)*100,0)</f>
        <v>288.59255235972529</v>
      </c>
      <c r="AA41" s="36">
        <f>+AA17+AA30+AA39</f>
        <v>-1931945106</v>
      </c>
    </row>
    <row r="42" spans="1:27" x14ac:dyDescent="0.25">
      <c r="A42" s="23" t="s">
        <v>63</v>
      </c>
      <c r="B42" s="17" t="s">
        <v>64</v>
      </c>
      <c r="C42" s="32">
        <v>-4146227648</v>
      </c>
      <c r="D42" s="32"/>
      <c r="E42" s="33">
        <v>-2803413425</v>
      </c>
      <c r="F42" s="34">
        <v>-3629582116</v>
      </c>
      <c r="G42" s="34">
        <v>-9690063605</v>
      </c>
      <c r="H42" s="34">
        <f>+G43+H60</f>
        <v>-9657338738</v>
      </c>
      <c r="I42" s="34">
        <f>+H43+I60</f>
        <v>-10023066131</v>
      </c>
      <c r="J42" s="34">
        <f>+G42</f>
        <v>-9690063605</v>
      </c>
      <c r="K42" s="34">
        <f>+I43+K60</f>
        <v>-10420037860</v>
      </c>
      <c r="L42" s="34">
        <f>+K43+L60</f>
        <v>-10655637405</v>
      </c>
      <c r="M42" s="34">
        <f>+L43+M60</f>
        <v>-10899586685</v>
      </c>
      <c r="N42" s="34">
        <f>+K42</f>
        <v>-10420037860</v>
      </c>
      <c r="O42" s="34">
        <f>+M43+O60</f>
        <v>-11309414218</v>
      </c>
      <c r="P42" s="34">
        <f>+O43+P60</f>
        <v>-11619486813</v>
      </c>
      <c r="Q42" s="34">
        <f>+P43+Q60</f>
        <v>-11822023959</v>
      </c>
      <c r="R42" s="34">
        <f>+O42</f>
        <v>-11309414218</v>
      </c>
      <c r="S42" s="34">
        <f>+Q43+S60</f>
        <v>-11901016161</v>
      </c>
      <c r="T42" s="34">
        <f>+S43+T60</f>
        <v>-11901016161</v>
      </c>
      <c r="U42" s="34">
        <f>+T43+U60</f>
        <v>-11901016161</v>
      </c>
      <c r="V42" s="34">
        <f>+S42</f>
        <v>-11901016161</v>
      </c>
      <c r="W42" s="34">
        <f>+G42</f>
        <v>-9690063605</v>
      </c>
      <c r="X42" s="34">
        <v>-3629582116</v>
      </c>
      <c r="Y42" s="34">
        <f>+W42-X42</f>
        <v>-6060481489</v>
      </c>
      <c r="Z42" s="35">
        <f>+IF(X42&lt;&gt;0,+(Y42/X42)*100,0)</f>
        <v>166.9746349664899</v>
      </c>
      <c r="AA42" s="36">
        <v>-3629582116</v>
      </c>
    </row>
    <row r="43" spans="1:27" x14ac:dyDescent="0.25">
      <c r="A43" s="42" t="s">
        <v>65</v>
      </c>
      <c r="B43" s="43" t="s">
        <v>64</v>
      </c>
      <c r="C43" s="44">
        <f>+C41+C42</f>
        <v>-7057510134</v>
      </c>
      <c r="D43" s="44">
        <f t="shared" ref="D43:AA43" si="4">+D41+D42</f>
        <v>0</v>
      </c>
      <c r="E43" s="45">
        <f t="shared" si="4"/>
        <v>-3719400530</v>
      </c>
      <c r="F43" s="46">
        <f t="shared" si="4"/>
        <v>-5561527222</v>
      </c>
      <c r="G43" s="46">
        <f t="shared" si="4"/>
        <v>-9668261291</v>
      </c>
      <c r="H43" s="46">
        <f t="shared" si="4"/>
        <v>-10023066131</v>
      </c>
      <c r="I43" s="46">
        <f t="shared" si="4"/>
        <v>-10420037860</v>
      </c>
      <c r="J43" s="46">
        <f>+I43</f>
        <v>-10420037860</v>
      </c>
      <c r="K43" s="46">
        <f t="shared" si="4"/>
        <v>-10655637405</v>
      </c>
      <c r="L43" s="46">
        <f t="shared" si="4"/>
        <v>-10899586685</v>
      </c>
      <c r="M43" s="46">
        <f t="shared" si="4"/>
        <v>-11309414218</v>
      </c>
      <c r="N43" s="46">
        <f>+M43</f>
        <v>-11309414218</v>
      </c>
      <c r="O43" s="46">
        <f t="shared" si="4"/>
        <v>-11619486813</v>
      </c>
      <c r="P43" s="46">
        <f t="shared" si="4"/>
        <v>-11822023959</v>
      </c>
      <c r="Q43" s="46">
        <f t="shared" si="4"/>
        <v>-11901016161</v>
      </c>
      <c r="R43" s="46">
        <f>+Q43</f>
        <v>-11901016161</v>
      </c>
      <c r="S43" s="46">
        <f t="shared" si="4"/>
        <v>-11901016161</v>
      </c>
      <c r="T43" s="46">
        <f t="shared" si="4"/>
        <v>-11901016161</v>
      </c>
      <c r="U43" s="46">
        <f t="shared" si="4"/>
        <v>-11901016161</v>
      </c>
      <c r="V43" s="46">
        <f>+U43</f>
        <v>-11901016161</v>
      </c>
      <c r="W43" s="46">
        <f>+V43</f>
        <v>-11901016161</v>
      </c>
      <c r="X43" s="46">
        <f t="shared" si="4"/>
        <v>-4201357127</v>
      </c>
      <c r="Y43" s="46">
        <f t="shared" si="4"/>
        <v>-7710581587</v>
      </c>
      <c r="Z43" s="47">
        <f>+IF(X43&lt;&gt;0,+(Y43/X43)*100,0)</f>
        <v>183.52597396322219</v>
      </c>
      <c r="AA43" s="48">
        <f t="shared" si="4"/>
        <v>-5561527222</v>
      </c>
    </row>
    <row r="44" spans="1:27" x14ac:dyDescent="0.25">
      <c r="A44" s="2" t="s">
        <v>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-9690063605</v>
      </c>
      <c r="H60">
        <v>10922553</v>
      </c>
      <c r="J60">
        <v>-9690063605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E2D63D6-CBF3-47FF-A9C5-047EF85DDE26}"/>
</file>

<file path=customXml/itemProps2.xml><?xml version="1.0" encoding="utf-8"?>
<ds:datastoreItem xmlns:ds="http://schemas.openxmlformats.org/officeDocument/2006/customXml" ds:itemID="{CC0F28EE-1830-4B2C-9078-105F6A31B1D5}"/>
</file>

<file path=customXml/itemProps3.xml><?xml version="1.0" encoding="utf-8"?>
<ds:datastoreItem xmlns:ds="http://schemas.openxmlformats.org/officeDocument/2006/customXml" ds:itemID="{BCC5B531-1E5D-4E1A-8DAD-B893EF9D8A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2026-05-13T12:54:48Z</dcterms:created>
  <dcterms:modified xsi:type="dcterms:W3CDTF">2026-05-13T12:55:55Z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